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  <sheet name="Лист1" sheetId="19" r:id="rId13"/>
  </sheets>
  <definedNames>
    <definedName name="_xlnm.Print_Area" localSheetId="11">'Без формул'!$A$1:$L$63</definedName>
    <definedName name="_xlnm.Print_Area" localSheetId="12">Лист1!$A$1:$L$63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3" i="20" l="1"/>
  <c r="K62" i="20"/>
  <c r="J62" i="20"/>
  <c r="I62" i="20"/>
  <c r="H62" i="20"/>
  <c r="G62" i="20"/>
  <c r="F62" i="20"/>
  <c r="E62" i="20"/>
  <c r="D62" i="20" s="1"/>
  <c r="K61" i="20"/>
  <c r="J61" i="20"/>
  <c r="I61" i="20"/>
  <c r="I32" i="20" s="1"/>
  <c r="H61" i="20"/>
  <c r="G61" i="20"/>
  <c r="F61" i="20"/>
  <c r="E61" i="20"/>
  <c r="E60" i="20" s="1"/>
  <c r="D60" i="20" s="1"/>
  <c r="K60" i="20"/>
  <c r="J60" i="20"/>
  <c r="I60" i="20"/>
  <c r="H60" i="20"/>
  <c r="G60" i="20"/>
  <c r="F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D51" i="20" s="1"/>
  <c r="E51" i="20"/>
  <c r="D50" i="20"/>
  <c r="K49" i="20"/>
  <c r="J49" i="20"/>
  <c r="I49" i="20"/>
  <c r="H49" i="20"/>
  <c r="G49" i="20"/>
  <c r="F49" i="20"/>
  <c r="E49" i="20"/>
  <c r="K48" i="20"/>
  <c r="J48" i="20"/>
  <c r="I48" i="20"/>
  <c r="H48" i="20"/>
  <c r="G48" i="20"/>
  <c r="F48" i="20"/>
  <c r="E48" i="20"/>
  <c r="D48" i="20" s="1"/>
  <c r="K47" i="20"/>
  <c r="J47" i="20"/>
  <c r="I47" i="20"/>
  <c r="H47" i="20"/>
  <c r="G47" i="20"/>
  <c r="F47" i="20"/>
  <c r="F45" i="20" s="1"/>
  <c r="E47" i="20"/>
  <c r="K46" i="20"/>
  <c r="K45" i="20" s="1"/>
  <c r="J46" i="20"/>
  <c r="I46" i="20"/>
  <c r="I45" i="20" s="1"/>
  <c r="H46" i="20"/>
  <c r="G46" i="20"/>
  <c r="F46" i="20"/>
  <c r="E46" i="20"/>
  <c r="D46" i="20" s="1"/>
  <c r="J45" i="20"/>
  <c r="H45" i="20"/>
  <c r="E45" i="20"/>
  <c r="D43" i="20"/>
  <c r="D42" i="20"/>
  <c r="K41" i="20"/>
  <c r="J41" i="20"/>
  <c r="I41" i="20"/>
  <c r="H41" i="20"/>
  <c r="G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37" i="20"/>
  <c r="G26" i="20" s="1"/>
  <c r="F37" i="20"/>
  <c r="E37" i="20"/>
  <c r="D37" i="20" s="1"/>
  <c r="K36" i="20"/>
  <c r="J36" i="20"/>
  <c r="J35" i="20" s="1"/>
  <c r="I36" i="20"/>
  <c r="H36" i="20"/>
  <c r="H35" i="20" s="1"/>
  <c r="G36" i="20"/>
  <c r="F36" i="20"/>
  <c r="F35" i="20" s="1"/>
  <c r="E36" i="20"/>
  <c r="K35" i="20"/>
  <c r="I35" i="20"/>
  <c r="G35" i="20"/>
  <c r="E35" i="20"/>
  <c r="K33" i="20"/>
  <c r="J33" i="20"/>
  <c r="I33" i="20"/>
  <c r="H33" i="20"/>
  <c r="G33" i="20"/>
  <c r="F33" i="20"/>
  <c r="E33" i="20"/>
  <c r="K32" i="20"/>
  <c r="G32" i="20"/>
  <c r="K31" i="20"/>
  <c r="J31" i="20"/>
  <c r="I31" i="20"/>
  <c r="I29" i="20" s="1"/>
  <c r="H31" i="20"/>
  <c r="G31" i="20"/>
  <c r="F31" i="20"/>
  <c r="E31" i="20"/>
  <c r="D31" i="20" s="1"/>
  <c r="K30" i="20"/>
  <c r="J30" i="20"/>
  <c r="I30" i="20"/>
  <c r="H30" i="20"/>
  <c r="G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G27" i="20"/>
  <c r="J26" i="20"/>
  <c r="H26" i="20"/>
  <c r="F26" i="20"/>
  <c r="K25" i="20"/>
  <c r="K24" i="20" s="1"/>
  <c r="I25" i="20"/>
  <c r="G25" i="20"/>
  <c r="G24" i="20" s="1"/>
  <c r="E32" i="19"/>
  <c r="E36" i="19"/>
  <c r="E39" i="19"/>
  <c r="D35" i="20" l="1"/>
  <c r="G45" i="20"/>
  <c r="E26" i="20"/>
  <c r="D26" i="20" s="1"/>
  <c r="F25" i="20"/>
  <c r="H25" i="20"/>
  <c r="J25" i="20"/>
  <c r="I27" i="20"/>
  <c r="I24" i="20" s="1"/>
  <c r="D30" i="20"/>
  <c r="G29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H29" i="20"/>
  <c r="D28" i="20"/>
  <c r="D45" i="20"/>
  <c r="F27" i="20"/>
  <c r="F24" i="20" s="1"/>
  <c r="H27" i="20"/>
  <c r="J27" i="20"/>
  <c r="J24" i="20" s="1"/>
  <c r="H55" i="19"/>
  <c r="E55" i="19"/>
  <c r="F55" i="19"/>
  <c r="I55" i="19"/>
  <c r="J55" i="19"/>
  <c r="K55" i="19"/>
  <c r="E57" i="19"/>
  <c r="D57" i="19" s="1"/>
  <c r="D32" i="20" l="1"/>
  <c r="H24" i="20"/>
  <c r="D29" i="20"/>
  <c r="E24" i="20"/>
  <c r="D25" i="20"/>
  <c r="F29" i="20"/>
  <c r="D24" i="20"/>
  <c r="D27" i="20"/>
  <c r="D56" i="19"/>
  <c r="D55" i="19"/>
  <c r="F36" i="19"/>
  <c r="G36" i="19"/>
  <c r="H36" i="19"/>
  <c r="I36" i="19"/>
  <c r="J36" i="19"/>
  <c r="K36" i="19"/>
  <c r="H37" i="19"/>
  <c r="F41" i="19"/>
  <c r="G41" i="19"/>
  <c r="H41" i="19"/>
  <c r="I41" i="19"/>
  <c r="J41" i="19"/>
  <c r="K41" i="19"/>
  <c r="E41" i="19"/>
  <c r="D42" i="19"/>
  <c r="D36" i="19" l="1"/>
  <c r="D41" i="19"/>
  <c r="E47" i="19"/>
  <c r="K37" i="19"/>
  <c r="J37" i="19"/>
  <c r="I37" i="19"/>
  <c r="G37" i="19"/>
  <c r="F37" i="19"/>
  <c r="E37" i="19"/>
  <c r="E35" i="19" s="1"/>
  <c r="D58" i="19" l="1"/>
  <c r="A41" i="19" l="1"/>
  <c r="F47" i="19" l="1"/>
  <c r="G47" i="19"/>
  <c r="H47" i="19"/>
  <c r="I47" i="19"/>
  <c r="J47" i="19"/>
  <c r="K47" i="19"/>
  <c r="D47" i="19" l="1"/>
  <c r="D63" i="19"/>
  <c r="D43" i="19"/>
  <c r="F62" i="19" l="1"/>
  <c r="F61" i="19" s="1"/>
  <c r="G62" i="19"/>
  <c r="G61" i="19" s="1"/>
  <c r="H62" i="19"/>
  <c r="H61" i="19" s="1"/>
  <c r="I62" i="19"/>
  <c r="I61" i="19" s="1"/>
  <c r="J62" i="19"/>
  <c r="J61" i="19" s="1"/>
  <c r="K62" i="19"/>
  <c r="K61" i="19" s="1"/>
  <c r="E62" i="19"/>
  <c r="E61" i="19" s="1"/>
  <c r="E27" i="19" s="1"/>
  <c r="F28" i="19"/>
  <c r="G28" i="19"/>
  <c r="H28" i="19"/>
  <c r="I28" i="19"/>
  <c r="J28" i="19"/>
  <c r="K28" i="19"/>
  <c r="E28" i="19"/>
  <c r="D28" i="19" l="1"/>
  <c r="G60" i="19"/>
  <c r="F33" i="19" l="1"/>
  <c r="G33" i="19"/>
  <c r="H33" i="19"/>
  <c r="I33" i="19"/>
  <c r="J33" i="19"/>
  <c r="K33" i="19"/>
  <c r="E33" i="19"/>
  <c r="E46" i="19"/>
  <c r="F48" i="19"/>
  <c r="G48" i="19"/>
  <c r="H48" i="19"/>
  <c r="I48" i="19"/>
  <c r="J48" i="19"/>
  <c r="K48" i="19"/>
  <c r="E48" i="19"/>
  <c r="F46" i="19"/>
  <c r="F26" i="19" s="1"/>
  <c r="G46" i="19"/>
  <c r="H46" i="19"/>
  <c r="H26" i="19" s="1"/>
  <c r="I46" i="19"/>
  <c r="J46" i="19"/>
  <c r="J26" i="19" s="1"/>
  <c r="K46" i="19"/>
  <c r="F49" i="19"/>
  <c r="G49" i="19"/>
  <c r="H49" i="19"/>
  <c r="I49" i="19"/>
  <c r="J49" i="19"/>
  <c r="K49" i="19"/>
  <c r="E49" i="19"/>
  <c r="D50" i="19"/>
  <c r="D53" i="19"/>
  <c r="D54" i="19"/>
  <c r="D52" i="19"/>
  <c r="F51" i="19"/>
  <c r="H51" i="19"/>
  <c r="H25" i="19"/>
  <c r="G51" i="19"/>
  <c r="G25" i="19"/>
  <c r="I51" i="19"/>
  <c r="J51" i="19"/>
  <c r="K51" i="19"/>
  <c r="E51" i="19"/>
  <c r="D61" i="19"/>
  <c r="D62" i="19"/>
  <c r="J60" i="19"/>
  <c r="K60" i="19"/>
  <c r="J25" i="19"/>
  <c r="K25" i="19"/>
  <c r="D48" i="19" l="1"/>
  <c r="J32" i="19"/>
  <c r="J27" i="19"/>
  <c r="J24" i="19" s="1"/>
  <c r="H32" i="19"/>
  <c r="H27" i="19"/>
  <c r="H24" i="19" s="1"/>
  <c r="K32" i="19"/>
  <c r="K27" i="19"/>
  <c r="I32" i="19"/>
  <c r="I27" i="19"/>
  <c r="G32" i="19"/>
  <c r="G27" i="19"/>
  <c r="F32" i="19"/>
  <c r="F27" i="19"/>
  <c r="K45" i="19"/>
  <c r="K26" i="19"/>
  <c r="K24" i="19" s="1"/>
  <c r="I45" i="19"/>
  <c r="I26" i="19"/>
  <c r="G45" i="19"/>
  <c r="G26" i="19"/>
  <c r="G24" i="19" s="1"/>
  <c r="E31" i="19"/>
  <c r="E26" i="19"/>
  <c r="F38" i="19"/>
  <c r="F25" i="19"/>
  <c r="D51" i="19"/>
  <c r="H38" i="19"/>
  <c r="J45" i="19"/>
  <c r="D33" i="19"/>
  <c r="H31" i="19"/>
  <c r="F31" i="19"/>
  <c r="D46" i="19"/>
  <c r="K31" i="19"/>
  <c r="G31" i="19"/>
  <c r="H45" i="19"/>
  <c r="D49" i="19"/>
  <c r="F45" i="19"/>
  <c r="E45" i="19"/>
  <c r="H30" i="19"/>
  <c r="G38" i="19"/>
  <c r="H35" i="19"/>
  <c r="K30" i="19"/>
  <c r="J30" i="19"/>
  <c r="K38" i="19"/>
  <c r="J38" i="19"/>
  <c r="J31" i="19"/>
  <c r="D32" i="19" l="1"/>
  <c r="F35" i="19"/>
  <c r="D45" i="19"/>
  <c r="K29" i="19"/>
  <c r="D27" i="19"/>
  <c r="D26" i="19"/>
  <c r="F24" i="19"/>
  <c r="F30" i="19"/>
  <c r="F29" i="19" s="1"/>
  <c r="H29" i="19"/>
  <c r="G35" i="19"/>
  <c r="G30" i="19"/>
  <c r="J29" i="19"/>
  <c r="K35" i="19"/>
  <c r="J35" i="19"/>
  <c r="G29" i="19" l="1"/>
  <c r="I25" i="19" l="1"/>
  <c r="I24" i="19" s="1"/>
  <c r="I31" i="19" l="1"/>
  <c r="D31" i="19" s="1"/>
  <c r="D37" i="19"/>
  <c r="D40" i="19"/>
  <c r="I30" i="19"/>
  <c r="I38" i="19"/>
  <c r="E38" i="19" l="1"/>
  <c r="D38" i="19" s="1"/>
  <c r="I29" i="19"/>
  <c r="D39" i="19"/>
  <c r="E25" i="19" l="1"/>
  <c r="E30" i="19"/>
  <c r="I35" i="19"/>
  <c r="D35" i="19" l="1"/>
  <c r="E29" i="19"/>
  <c r="D29" i="19" s="1"/>
  <c r="D30" i="19"/>
  <c r="E24" i="19"/>
  <c r="D24" i="19" s="1"/>
  <c r="D25" i="19"/>
  <c r="I60" i="19"/>
  <c r="H60" i="19"/>
  <c r="F60" i="19"/>
  <c r="E60" i="19"/>
  <c r="D60" i="19" l="1"/>
  <c r="E62" i="13" l="1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comments2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<sst xmlns="http://schemas.openxmlformats.org/spreadsheetml/2006/main" count="728" uniqueCount="140">
  <si>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</si>
  <si>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</si>
  <si>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</si>
  <si>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</si>
  <si>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</si>
  <si>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</si>
  <si>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</si>
  <si>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</si>
  <si>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</si>
  <si>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</si>
  <si>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</si>
  <si>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</si>
  <si>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</si>
  <si>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</si>
  <si>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</si>
  <si>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</si>
  <si>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</si>
  <si>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</si>
  <si>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</si>
  <si>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</si>
  <si>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</si>
  <si>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</si>
  <si>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</si>
  <si>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</si>
  <si>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</si>
  <si>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</si>
  <si>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</si>
  <si>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</si>
  <si>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</si>
  <si>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</si>
  <si>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</si>
  <si>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</si>
  <si>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</si>
  <si>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</si>
  <si>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</si>
  <si>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</si>
  <si>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</si>
  <si>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</si>
  <si>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</si>
  <si>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</si>
  <si>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</si>
  <si>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</si>
  <si>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</si>
  <si>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</si>
  <si>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</si>
  <si>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</si>
  <si>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</si>
  <si>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</si>
  <si>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</si>
  <si>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</si>
  <si>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</si>
  <si>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</si>
  <si>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</si>
  <si>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</si>
  <si>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</si>
  <si>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</si>
  <si>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</si>
  <si>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</si>
  <si>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</si>
  <si>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</si>
  <si>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</si>
  <si>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</si>
  <si>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</si>
  <si>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</si>
  <si>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</si>
  <si>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</si>
  <si>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</si>
  <si>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</si>
  <si>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</si>
  <si>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</si>
  <si>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</si>
  <si>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</si>
  <si>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</si>
  <si>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</si>
  <si>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</si>
  <si>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</si>
  <si>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</si>
  <si>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</si>
  <si>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</si>
  <si>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</si>
  <si>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</si>
  <si>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</si>
  <si>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</si>
  <si>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</si>
  <si>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</si>
  <si>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</si>
  <si>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</si>
  <si>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</si>
  <si>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</si>
  <si>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</si>
  <si>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</si>
  <si>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</si>
  <si>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</si>
  <si>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</si>
  <si>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</si>
  <si>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</si>
  <si>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</si>
  <si>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</si>
  <si>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</si>
  <si>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</si>
  <si>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</si>
  <si>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</si>
  <si>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</si>
  <si>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</si>
  <si>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</si>
  <si>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</si>
  <si>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</si>
  <si>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</si>
  <si>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</si>
  <si>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</si>
  <si>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</si>
  <si>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Всего по муниципальной программе, в т.ч.: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</si>
  <si>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</si>
  <si>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</si>
  <si>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</si>
  <si>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</si>
  <si>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</si>
  <si>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 xml:space="preserve">Прочие нужды: 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</si>
  <si>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</si>
  <si>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</si>
  <si>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</si>
  <si>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</si>
  <si>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т. ч.:</t>
  </si>
  <si>
    <t>2.2. Мероприятия по замене лифтов в многоквартирных домах,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</si>
  <si>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из которых: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</si>
  <si>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</si>
  <si>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</si>
  <si>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2,3,4</t>
  </si>
  <si>
    <t>Объем финансирования, тыс.руб</t>
  </si>
  <si>
    <t>9,10,11,12</t>
  </si>
  <si>
    <t>13,14,15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</si>
  <si>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аварии.</t>
  </si>
  <si>
    <t>Наименование мероприятия/ источники расходов на финансирование</t>
  </si>
  <si>
    <t>5,6,7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</si>
  <si>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</si>
  <si>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</si>
  <si>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</si>
  <si>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>3.1. Обеспечение деятельности Отраслевого органа Администрации Каменск-Уральского городского округа по жилищному хозяйству.</t>
  </si>
  <si>
    <t xml:space="preserve">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
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</si>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</sst>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2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0" borderId="14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167" fontId="21" fillId="0" borderId="1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7" fontId="21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167" fontId="21" fillId="3" borderId="3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FF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81" t="s">
        <v>9</v>
      </c>
      <c r="B1" s="181"/>
      <c r="C1" s="181"/>
      <c r="D1" s="181"/>
      <c r="E1" s="181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81" t="s">
        <v>9</v>
      </c>
      <c r="C1" s="181"/>
      <c r="D1" s="181"/>
      <c r="E1" s="181"/>
      <c r="F1" s="181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81" t="s">
        <v>9</v>
      </c>
      <c r="C1" s="181"/>
      <c r="D1" s="181"/>
      <c r="E1" s="181"/>
      <c r="F1" s="181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82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83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82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83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81" t="s">
        <v>9</v>
      </c>
      <c r="C1" s="181"/>
      <c r="D1" s="181"/>
      <c r="E1" s="181"/>
      <c r="F1" s="181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82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82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83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83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84">
        <v>2014</v>
      </c>
      <c r="S25" s="185"/>
      <c r="T25" s="185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82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83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84">
        <v>2015</v>
      </c>
      <c r="S38" s="185"/>
      <c r="T38" s="185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84">
        <v>2016</v>
      </c>
      <c r="S51" s="185"/>
      <c r="T51" s="185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81" t="s">
        <v>9</v>
      </c>
      <c r="C1" s="181"/>
      <c r="D1" s="181"/>
      <c r="E1" s="181"/>
      <c r="F1" s="181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83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82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82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97</v>
      </c>
      <c r="C1" s="186"/>
      <c r="D1" s="186"/>
      <c r="E1" s="186"/>
      <c r="F1" s="186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86" t="s">
        <v>102</v>
      </c>
      <c r="C1" s="186"/>
      <c r="D1" s="186"/>
      <c r="E1" s="186"/>
      <c r="F1" s="186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86" t="s">
        <v>107</v>
      </c>
      <c r="C1" s="186"/>
      <c r="D1" s="186"/>
      <c r="E1" s="186"/>
      <c r="F1" s="186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topLeftCell="A55" zoomScale="77" zoomScaleNormal="77" workbookViewId="0">
      <selection activeCell="N55" sqref="N55:N56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23.570312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205" t="s">
        <v>138</v>
      </c>
      <c r="K2" s="205"/>
      <c r="L2" s="205"/>
    </row>
    <row r="3" spans="2:12" ht="15" customHeight="1" x14ac:dyDescent="0.25">
      <c r="J3" s="205"/>
      <c r="K3" s="205"/>
      <c r="L3" s="205"/>
    </row>
    <row r="4" spans="2:12" ht="7.5" customHeight="1" x14ac:dyDescent="0.25">
      <c r="J4" s="205"/>
      <c r="K4" s="205"/>
      <c r="L4" s="205"/>
    </row>
    <row r="5" spans="2:12" ht="24.75" customHeight="1" x14ac:dyDescent="0.25">
      <c r="J5" s="205"/>
      <c r="K5" s="205"/>
      <c r="L5" s="205"/>
    </row>
    <row r="6" spans="2:12" ht="15" customHeight="1" x14ac:dyDescent="0.25">
      <c r="J6" s="205"/>
      <c r="K6" s="205"/>
      <c r="L6" s="205"/>
    </row>
    <row r="7" spans="2:12" ht="15" customHeight="1" x14ac:dyDescent="0.25">
      <c r="J7" s="205"/>
      <c r="K7" s="205"/>
      <c r="L7" s="205"/>
    </row>
    <row r="8" spans="2:12" ht="15" customHeight="1" x14ac:dyDescent="0.25">
      <c r="J8" s="205"/>
      <c r="K8" s="205"/>
      <c r="L8" s="205"/>
    </row>
    <row r="9" spans="2:12" ht="15" customHeight="1" x14ac:dyDescent="0.25">
      <c r="J9" s="205"/>
      <c r="K9" s="205"/>
      <c r="L9" s="205"/>
    </row>
    <row r="10" spans="2:12" ht="22.5" customHeight="1" x14ac:dyDescent="0.25">
      <c r="J10" s="205"/>
      <c r="K10" s="205"/>
      <c r="L10" s="205"/>
    </row>
    <row r="11" spans="2:12" ht="26.25" customHeight="1" x14ac:dyDescent="0.25">
      <c r="J11" s="205"/>
      <c r="K11" s="205"/>
      <c r="L11" s="205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206" t="s">
        <v>139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2:12" ht="15" customHeight="1" x14ac:dyDescent="0.2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2:12" ht="15" customHeight="1" x14ac:dyDescent="0.25"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2:12" ht="15" customHeight="1" x14ac:dyDescent="0.25"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2" ht="24.75" customHeight="1" x14ac:dyDescent="0.25"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2" ht="18.75" customHeight="1" x14ac:dyDescent="0.25"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</row>
    <row r="19" spans="1:12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2" ht="24" customHeight="1" x14ac:dyDescent="0.25">
      <c r="A21" s="207" t="s">
        <v>119</v>
      </c>
      <c r="B21" s="202" t="s">
        <v>132</v>
      </c>
      <c r="C21" s="202"/>
      <c r="D21" s="191" t="s">
        <v>128</v>
      </c>
      <c r="E21" s="209"/>
      <c r="F21" s="209"/>
      <c r="G21" s="209"/>
      <c r="H21" s="209"/>
      <c r="I21" s="209"/>
      <c r="J21" s="209"/>
      <c r="K21" s="209"/>
      <c r="L21" s="209"/>
    </row>
    <row r="22" spans="1:12" ht="97.5" customHeight="1" x14ac:dyDescent="0.25">
      <c r="A22" s="208"/>
      <c r="B22" s="202"/>
      <c r="C22" s="202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2" ht="18.75" x14ac:dyDescent="0.25">
      <c r="A23" s="175">
        <v>1</v>
      </c>
      <c r="B23" s="202">
        <v>2</v>
      </c>
      <c r="C23" s="202"/>
      <c r="D23" s="175">
        <v>3</v>
      </c>
      <c r="E23" s="175">
        <v>4</v>
      </c>
      <c r="F23" s="175">
        <v>5</v>
      </c>
      <c r="G23" s="175">
        <v>6</v>
      </c>
      <c r="H23" s="175">
        <v>7</v>
      </c>
      <c r="I23" s="175">
        <v>8</v>
      </c>
      <c r="J23" s="175">
        <v>9</v>
      </c>
      <c r="K23" s="175">
        <v>10</v>
      </c>
      <c r="L23" s="175">
        <v>11</v>
      </c>
    </row>
    <row r="24" spans="1:12" ht="50.25" customHeight="1" x14ac:dyDescent="0.25">
      <c r="A24" s="175">
        <v>1</v>
      </c>
      <c r="B24" s="204" t="s">
        <v>111</v>
      </c>
      <c r="C24" s="204"/>
      <c r="D24" s="157">
        <f>E24+F24+G24+H24+I24+J24+K24</f>
        <v>4107427.0199999996</v>
      </c>
      <c r="E24" s="157">
        <f>E25+E26+E27+E28</f>
        <v>639804.1</v>
      </c>
      <c r="F24" s="157">
        <f t="shared" ref="F24:K24" si="0">F25+F26+F27+F28</f>
        <v>601919.5199999999</v>
      </c>
      <c r="G24" s="157">
        <f t="shared" si="0"/>
        <v>622078.1</v>
      </c>
      <c r="H24" s="157">
        <f t="shared" si="0"/>
        <v>641783.10000000009</v>
      </c>
      <c r="I24" s="157">
        <f t="shared" si="0"/>
        <v>533947.4</v>
      </c>
      <c r="J24" s="157">
        <f t="shared" si="0"/>
        <v>533947.4</v>
      </c>
      <c r="K24" s="157">
        <f t="shared" si="0"/>
        <v>533947.4</v>
      </c>
      <c r="L24" s="175" t="s">
        <v>113</v>
      </c>
    </row>
    <row r="25" spans="1:12" ht="29.25" customHeight="1" x14ac:dyDescent="0.25">
      <c r="A25" s="175">
        <v>2</v>
      </c>
      <c r="B25" s="190" t="s">
        <v>112</v>
      </c>
      <c r="C25" s="190"/>
      <c r="D25" s="157">
        <f t="shared" ref="D25:D28" si="1">E25+F25+G25+H25+I25+J25+K25</f>
        <v>811676</v>
      </c>
      <c r="E25" s="157">
        <f>E36</f>
        <v>120477.6</v>
      </c>
      <c r="F25" s="157">
        <f t="shared" ref="F25:K25" si="2">F36</f>
        <v>108798</v>
      </c>
      <c r="G25" s="157">
        <f t="shared" si="2"/>
        <v>108767.2</v>
      </c>
      <c r="H25" s="157">
        <f t="shared" si="2"/>
        <v>108767.2</v>
      </c>
      <c r="I25" s="157">
        <f t="shared" si="2"/>
        <v>121622</v>
      </c>
      <c r="J25" s="157">
        <f t="shared" si="2"/>
        <v>121622</v>
      </c>
      <c r="K25" s="157">
        <f t="shared" si="2"/>
        <v>121622</v>
      </c>
      <c r="L25" s="175" t="s">
        <v>113</v>
      </c>
    </row>
    <row r="26" spans="1:12" ht="18.75" x14ac:dyDescent="0.25">
      <c r="A26" s="175">
        <v>3</v>
      </c>
      <c r="B26" s="190" t="s">
        <v>114</v>
      </c>
      <c r="C26" s="190"/>
      <c r="D26" s="157">
        <f t="shared" si="1"/>
        <v>3169966.9</v>
      </c>
      <c r="E26" s="157">
        <f t="shared" ref="E26:K26" si="3">E37+E46</f>
        <v>501738.5</v>
      </c>
      <c r="F26" s="157">
        <f t="shared" si="3"/>
        <v>467428.39999999997</v>
      </c>
      <c r="G26" s="157">
        <f t="shared" si="3"/>
        <v>487542.89999999997</v>
      </c>
      <c r="H26" s="157">
        <f t="shared" si="3"/>
        <v>507050.10000000003</v>
      </c>
      <c r="I26" s="157">
        <f t="shared" si="3"/>
        <v>402069</v>
      </c>
      <c r="J26" s="157">
        <f t="shared" si="3"/>
        <v>402069</v>
      </c>
      <c r="K26" s="157">
        <f t="shared" si="3"/>
        <v>402069</v>
      </c>
      <c r="L26" s="175" t="s">
        <v>113</v>
      </c>
    </row>
    <row r="27" spans="1:12" ht="18.75" x14ac:dyDescent="0.25">
      <c r="A27" s="175">
        <v>4</v>
      </c>
      <c r="B27" s="190" t="s">
        <v>115</v>
      </c>
      <c r="C27" s="190"/>
      <c r="D27" s="157">
        <f t="shared" si="1"/>
        <v>111112.91999999998</v>
      </c>
      <c r="E27" s="157">
        <v>17588</v>
      </c>
      <c r="F27" s="157">
        <f t="shared" ref="F27:K27" si="4">F47+F61</f>
        <v>20802.72</v>
      </c>
      <c r="G27" s="157">
        <f t="shared" si="4"/>
        <v>20877.599999999999</v>
      </c>
      <c r="H27" s="157">
        <f t="shared" si="4"/>
        <v>21075.4</v>
      </c>
      <c r="I27" s="157">
        <f t="shared" si="4"/>
        <v>10256.4</v>
      </c>
      <c r="J27" s="157">
        <f t="shared" si="4"/>
        <v>10256.4</v>
      </c>
      <c r="K27" s="157">
        <f t="shared" si="4"/>
        <v>10256.4</v>
      </c>
      <c r="L27" s="175" t="s">
        <v>113</v>
      </c>
    </row>
    <row r="28" spans="1:12" ht="28.5" customHeight="1" x14ac:dyDescent="0.25">
      <c r="A28" s="175">
        <v>5</v>
      </c>
      <c r="B28" s="190" t="s">
        <v>116</v>
      </c>
      <c r="C28" s="190"/>
      <c r="D28" s="157">
        <f t="shared" si="1"/>
        <v>14671.199999999999</v>
      </c>
      <c r="E28" s="157">
        <f>E54</f>
        <v>0</v>
      </c>
      <c r="F28" s="157">
        <f t="shared" ref="F28:K28" si="5">F54</f>
        <v>4890.3999999999996</v>
      </c>
      <c r="G28" s="157">
        <f t="shared" si="5"/>
        <v>4890.3999999999996</v>
      </c>
      <c r="H28" s="157">
        <f t="shared" si="5"/>
        <v>4890.3999999999996</v>
      </c>
      <c r="I28" s="157">
        <f t="shared" si="5"/>
        <v>0</v>
      </c>
      <c r="J28" s="157">
        <f t="shared" si="5"/>
        <v>0</v>
      </c>
      <c r="K28" s="157">
        <f t="shared" si="5"/>
        <v>0</v>
      </c>
      <c r="L28" s="175" t="s">
        <v>113</v>
      </c>
    </row>
    <row r="29" spans="1:12" ht="24.75" customHeight="1" x14ac:dyDescent="0.25">
      <c r="A29" s="175">
        <v>6</v>
      </c>
      <c r="B29" s="204" t="s">
        <v>117</v>
      </c>
      <c r="C29" s="204"/>
      <c r="D29" s="157">
        <f>E29+F29+G29+H29+I29+J29+K29</f>
        <v>4107427.0199999996</v>
      </c>
      <c r="E29" s="157">
        <f>E30+E31+E32+E33</f>
        <v>639804.1</v>
      </c>
      <c r="F29" s="157">
        <f t="shared" ref="F29:K29" si="6">F30+F31+F32+F33</f>
        <v>601919.5199999999</v>
      </c>
      <c r="G29" s="157">
        <f t="shared" si="6"/>
        <v>622078.1</v>
      </c>
      <c r="H29" s="157">
        <f t="shared" si="6"/>
        <v>641783.10000000009</v>
      </c>
      <c r="I29" s="157">
        <f t="shared" si="6"/>
        <v>533947.4</v>
      </c>
      <c r="J29" s="157">
        <f t="shared" si="6"/>
        <v>533947.4</v>
      </c>
      <c r="K29" s="157">
        <f t="shared" si="6"/>
        <v>533947.4</v>
      </c>
      <c r="L29" s="175" t="s">
        <v>113</v>
      </c>
    </row>
    <row r="30" spans="1:12" ht="27" customHeight="1" x14ac:dyDescent="0.25">
      <c r="A30" s="175">
        <v>7</v>
      </c>
      <c r="B30" s="190" t="s">
        <v>112</v>
      </c>
      <c r="C30" s="190"/>
      <c r="D30" s="157">
        <f>E30+F30+G30+H30+I30+J30+K30</f>
        <v>811676</v>
      </c>
      <c r="E30" s="157">
        <f>E36</f>
        <v>120477.6</v>
      </c>
      <c r="F30" s="157">
        <f t="shared" ref="F30:K30" si="7">F36</f>
        <v>108798</v>
      </c>
      <c r="G30" s="157">
        <f t="shared" si="7"/>
        <v>108767.2</v>
      </c>
      <c r="H30" s="157">
        <f t="shared" si="7"/>
        <v>108767.2</v>
      </c>
      <c r="I30" s="157">
        <f t="shared" si="7"/>
        <v>121622</v>
      </c>
      <c r="J30" s="157">
        <f t="shared" si="7"/>
        <v>121622</v>
      </c>
      <c r="K30" s="157">
        <f t="shared" si="7"/>
        <v>121622</v>
      </c>
      <c r="L30" s="175" t="s">
        <v>113</v>
      </c>
    </row>
    <row r="31" spans="1:12" ht="23.25" customHeight="1" x14ac:dyDescent="0.25">
      <c r="A31" s="175">
        <v>8</v>
      </c>
      <c r="B31" s="190" t="s">
        <v>114</v>
      </c>
      <c r="C31" s="190"/>
      <c r="D31" s="157">
        <f t="shared" ref="D31:D33" si="8">E31+F31+G31+H31+I31+J31+K31</f>
        <v>3169966.9</v>
      </c>
      <c r="E31" s="157">
        <f t="shared" ref="E31:K31" si="9">E46+E37</f>
        <v>501738.5</v>
      </c>
      <c r="F31" s="157">
        <f t="shared" si="9"/>
        <v>467428.39999999997</v>
      </c>
      <c r="G31" s="157">
        <f t="shared" si="9"/>
        <v>487542.89999999997</v>
      </c>
      <c r="H31" s="157">
        <f t="shared" si="9"/>
        <v>507050.10000000003</v>
      </c>
      <c r="I31" s="157">
        <f t="shared" si="9"/>
        <v>402069</v>
      </c>
      <c r="J31" s="157">
        <f t="shared" si="9"/>
        <v>402069</v>
      </c>
      <c r="K31" s="157">
        <f t="shared" si="9"/>
        <v>402069</v>
      </c>
      <c r="L31" s="175" t="s">
        <v>113</v>
      </c>
    </row>
    <row r="32" spans="1:12" ht="23.25" customHeight="1" x14ac:dyDescent="0.25">
      <c r="A32" s="175">
        <v>9</v>
      </c>
      <c r="B32" s="190" t="s">
        <v>115</v>
      </c>
      <c r="C32" s="190"/>
      <c r="D32" s="157">
        <f t="shared" si="8"/>
        <v>111112.91999999998</v>
      </c>
      <c r="E32" s="157">
        <v>17588</v>
      </c>
      <c r="F32" s="157">
        <f t="shared" ref="F32:K32" si="10">F47+F61</f>
        <v>20802.72</v>
      </c>
      <c r="G32" s="157">
        <f t="shared" si="10"/>
        <v>20877.599999999999</v>
      </c>
      <c r="H32" s="157">
        <f t="shared" si="10"/>
        <v>21075.4</v>
      </c>
      <c r="I32" s="157">
        <f t="shared" si="10"/>
        <v>10256.4</v>
      </c>
      <c r="J32" s="157">
        <f t="shared" si="10"/>
        <v>10256.4</v>
      </c>
      <c r="K32" s="157">
        <f t="shared" si="10"/>
        <v>10256.4</v>
      </c>
      <c r="L32" s="175" t="s">
        <v>113</v>
      </c>
    </row>
    <row r="33" spans="1:18" ht="30" customHeight="1" x14ac:dyDescent="0.25">
      <c r="A33" s="175">
        <v>10</v>
      </c>
      <c r="B33" s="190" t="s">
        <v>116</v>
      </c>
      <c r="C33" s="190"/>
      <c r="D33" s="157">
        <f t="shared" si="8"/>
        <v>14671.199999999999</v>
      </c>
      <c r="E33" s="157">
        <f>E54</f>
        <v>0</v>
      </c>
      <c r="F33" s="157">
        <f t="shared" ref="F33:K33" si="11">F54</f>
        <v>4890.3999999999996</v>
      </c>
      <c r="G33" s="157">
        <f t="shared" si="11"/>
        <v>4890.3999999999996</v>
      </c>
      <c r="H33" s="157">
        <f t="shared" si="11"/>
        <v>4890.3999999999996</v>
      </c>
      <c r="I33" s="157">
        <f t="shared" si="11"/>
        <v>0</v>
      </c>
      <c r="J33" s="157">
        <f t="shared" si="11"/>
        <v>0</v>
      </c>
      <c r="K33" s="157">
        <f t="shared" si="11"/>
        <v>0</v>
      </c>
      <c r="L33" s="175" t="s">
        <v>113</v>
      </c>
    </row>
    <row r="34" spans="1:18" ht="42" customHeight="1" x14ac:dyDescent="0.25">
      <c r="A34" s="175">
        <v>11</v>
      </c>
      <c r="B34" s="187" t="s">
        <v>136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9"/>
    </row>
    <row r="35" spans="1:18" ht="42" customHeight="1" x14ac:dyDescent="0.25">
      <c r="A35" s="165">
        <v>12</v>
      </c>
      <c r="B35" s="190" t="s">
        <v>118</v>
      </c>
      <c r="C35" s="190"/>
      <c r="D35" s="157">
        <f t="shared" ref="D35:D40" si="12">E35+F35+G35+H35+I35+J35+K35</f>
        <v>3955731.9000000004</v>
      </c>
      <c r="E35" s="157">
        <f>E36+E37</f>
        <v>622216.1</v>
      </c>
      <c r="F35" s="157">
        <f>F36+F37</f>
        <v>576199.39999999991</v>
      </c>
      <c r="G35" s="157">
        <f>G36+G37</f>
        <v>596283.1</v>
      </c>
      <c r="H35" s="157">
        <f>H36+H37</f>
        <v>615790.30000000005</v>
      </c>
      <c r="I35" s="173">
        <f>I36+I37</f>
        <v>515081</v>
      </c>
      <c r="J35" s="173">
        <f t="shared" ref="J35:K35" si="13">J36+J37</f>
        <v>515081</v>
      </c>
      <c r="K35" s="173">
        <f t="shared" si="13"/>
        <v>515081</v>
      </c>
      <c r="L35" s="156" t="s">
        <v>113</v>
      </c>
      <c r="N35" s="149"/>
      <c r="O35" s="149"/>
      <c r="P35" s="149"/>
      <c r="Q35" s="149"/>
      <c r="R35" s="149"/>
    </row>
    <row r="36" spans="1:18" ht="27" customHeight="1" x14ac:dyDescent="0.25">
      <c r="A36" s="165">
        <v>13</v>
      </c>
      <c r="B36" s="190" t="s">
        <v>112</v>
      </c>
      <c r="C36" s="190"/>
      <c r="D36" s="157">
        <f>E36+F36+G36+H36+I36+J36+K36</f>
        <v>811676</v>
      </c>
      <c r="E36" s="157">
        <f>E39+E42</f>
        <v>120477.6</v>
      </c>
      <c r="F36" s="157">
        <f t="shared" ref="F36:K36" si="14">F39+F42</f>
        <v>108798</v>
      </c>
      <c r="G36" s="157">
        <f t="shared" si="14"/>
        <v>108767.2</v>
      </c>
      <c r="H36" s="157">
        <f t="shared" si="14"/>
        <v>108767.2</v>
      </c>
      <c r="I36" s="157">
        <f t="shared" si="14"/>
        <v>121622</v>
      </c>
      <c r="J36" s="157">
        <f t="shared" si="14"/>
        <v>121622</v>
      </c>
      <c r="K36" s="157">
        <f t="shared" si="14"/>
        <v>121622</v>
      </c>
      <c r="L36" s="175" t="s">
        <v>113</v>
      </c>
      <c r="N36" s="149"/>
      <c r="O36" s="149"/>
      <c r="P36" s="149"/>
      <c r="Q36" s="149"/>
      <c r="R36" s="149"/>
    </row>
    <row r="37" spans="1:18" ht="22.5" customHeight="1" x14ac:dyDescent="0.25">
      <c r="A37" s="165">
        <v>14</v>
      </c>
      <c r="B37" s="190" t="s">
        <v>114</v>
      </c>
      <c r="C37" s="190"/>
      <c r="D37" s="157">
        <f t="shared" si="12"/>
        <v>3144055.9</v>
      </c>
      <c r="E37" s="157">
        <f t="shared" ref="E37:K37" si="15">E40+E43</f>
        <v>501738.5</v>
      </c>
      <c r="F37" s="157">
        <f t="shared" si="15"/>
        <v>467401.39999999997</v>
      </c>
      <c r="G37" s="157">
        <f t="shared" si="15"/>
        <v>487515.89999999997</v>
      </c>
      <c r="H37" s="157">
        <f>H40+H43</f>
        <v>507023.10000000003</v>
      </c>
      <c r="I37" s="157">
        <f t="shared" si="15"/>
        <v>393459</v>
      </c>
      <c r="J37" s="157">
        <f t="shared" si="15"/>
        <v>393459</v>
      </c>
      <c r="K37" s="157">
        <f t="shared" si="15"/>
        <v>393459</v>
      </c>
      <c r="L37" s="175" t="s">
        <v>113</v>
      </c>
      <c r="N37" s="149"/>
      <c r="O37" s="149"/>
      <c r="P37" s="149"/>
      <c r="Q37" s="149"/>
      <c r="R37" s="149"/>
    </row>
    <row r="38" spans="1:18" ht="266.25" customHeight="1" x14ac:dyDescent="0.25">
      <c r="A38" s="165">
        <v>15</v>
      </c>
      <c r="B38" s="200" t="s">
        <v>126</v>
      </c>
      <c r="C38" s="201"/>
      <c r="D38" s="157">
        <f>E38+F38+G38+H38+I38+J38+K38</f>
        <v>3721954.3000000007</v>
      </c>
      <c r="E38" s="157">
        <f>E39+E40</f>
        <v>586639.5</v>
      </c>
      <c r="F38" s="157">
        <f>F39+F40</f>
        <v>540910.4</v>
      </c>
      <c r="G38" s="157">
        <f>G39+G40</f>
        <v>561276.1</v>
      </c>
      <c r="H38" s="157">
        <f>H39+H40</f>
        <v>581057.19999999995</v>
      </c>
      <c r="I38" s="162">
        <f>I39+I40</f>
        <v>484023.7</v>
      </c>
      <c r="J38" s="162">
        <f t="shared" ref="J38:K38" si="16">J39+J40</f>
        <v>484023.7</v>
      </c>
      <c r="K38" s="162">
        <f t="shared" si="16"/>
        <v>484023.7</v>
      </c>
      <c r="L38" s="175">
        <v>2.7</v>
      </c>
    </row>
    <row r="39" spans="1:18" ht="24.75" customHeight="1" x14ac:dyDescent="0.3">
      <c r="A39" s="165">
        <v>16</v>
      </c>
      <c r="B39" s="190" t="s">
        <v>112</v>
      </c>
      <c r="C39" s="190"/>
      <c r="D39" s="157">
        <f t="shared" si="12"/>
        <v>810380.4</v>
      </c>
      <c r="E39" s="157">
        <f>119249.3+648.3</f>
        <v>119897.60000000001</v>
      </c>
      <c r="F39" s="157">
        <v>108559.8</v>
      </c>
      <c r="G39" s="157">
        <v>108528.5</v>
      </c>
      <c r="H39" s="157">
        <v>108528.5</v>
      </c>
      <c r="I39" s="162">
        <v>121622</v>
      </c>
      <c r="J39" s="162">
        <v>121622</v>
      </c>
      <c r="K39" s="162">
        <v>121622</v>
      </c>
      <c r="L39" s="175" t="s">
        <v>113</v>
      </c>
      <c r="O39" s="174"/>
    </row>
    <row r="40" spans="1:18" ht="19.5" customHeight="1" x14ac:dyDescent="0.3">
      <c r="A40" s="165">
        <v>17</v>
      </c>
      <c r="B40" s="190" t="s">
        <v>114</v>
      </c>
      <c r="C40" s="190"/>
      <c r="D40" s="157">
        <f t="shared" si="12"/>
        <v>2911573.9000000004</v>
      </c>
      <c r="E40" s="157">
        <v>466741.9</v>
      </c>
      <c r="F40" s="157">
        <v>432350.6</v>
      </c>
      <c r="G40" s="157">
        <v>452747.6</v>
      </c>
      <c r="H40" s="157">
        <v>472528.7</v>
      </c>
      <c r="I40" s="157">
        <v>362401.7</v>
      </c>
      <c r="J40" s="157">
        <v>362401.7</v>
      </c>
      <c r="K40" s="157">
        <v>362401.7</v>
      </c>
      <c r="L40" s="175" t="s">
        <v>113</v>
      </c>
      <c r="O40" s="174"/>
      <c r="P40" s="203"/>
      <c r="Q40" s="203"/>
    </row>
    <row r="41" spans="1:18" ht="54.75" customHeight="1" x14ac:dyDescent="0.3">
      <c r="A41" s="165">
        <f>A40+1</f>
        <v>18</v>
      </c>
      <c r="B41" s="190" t="s">
        <v>120</v>
      </c>
      <c r="C41" s="190"/>
      <c r="D41" s="157">
        <f>E41+F41+G41+H41+I41+J41+K41</f>
        <v>233777.59999999998</v>
      </c>
      <c r="E41" s="157">
        <f>E43+E42</f>
        <v>35576.6</v>
      </c>
      <c r="F41" s="157">
        <f t="shared" ref="F41:K41" si="17">F43+F42</f>
        <v>35289</v>
      </c>
      <c r="G41" s="157">
        <f t="shared" si="17"/>
        <v>35007</v>
      </c>
      <c r="H41" s="157">
        <f t="shared" si="17"/>
        <v>34733.1</v>
      </c>
      <c r="I41" s="157">
        <f t="shared" si="17"/>
        <v>31057.3</v>
      </c>
      <c r="J41" s="157">
        <f t="shared" si="17"/>
        <v>31057.3</v>
      </c>
      <c r="K41" s="157">
        <f t="shared" si="17"/>
        <v>31057.3</v>
      </c>
      <c r="L41" s="175" t="s">
        <v>113</v>
      </c>
      <c r="O41" s="174"/>
      <c r="P41" s="174"/>
    </row>
    <row r="42" spans="1:18" ht="25.5" customHeight="1" x14ac:dyDescent="0.3">
      <c r="A42" s="165">
        <v>19</v>
      </c>
      <c r="B42" s="192" t="s">
        <v>112</v>
      </c>
      <c r="C42" s="193"/>
      <c r="D42" s="157">
        <f>E42+F42+G42+H42+I42+J42+K42</f>
        <v>1295.6000000000001</v>
      </c>
      <c r="E42" s="171">
        <v>580</v>
      </c>
      <c r="F42" s="157">
        <v>238.2</v>
      </c>
      <c r="G42" s="157">
        <v>238.7</v>
      </c>
      <c r="H42" s="157">
        <v>238.7</v>
      </c>
      <c r="I42" s="162">
        <v>0</v>
      </c>
      <c r="J42" s="162">
        <v>0</v>
      </c>
      <c r="K42" s="162">
        <v>0</v>
      </c>
      <c r="L42" s="175"/>
      <c r="O42" s="174"/>
      <c r="P42" s="174"/>
    </row>
    <row r="43" spans="1:18" ht="29.25" customHeight="1" x14ac:dyDescent="0.25">
      <c r="A43" s="165">
        <v>20</v>
      </c>
      <c r="B43" s="190" t="s">
        <v>114</v>
      </c>
      <c r="C43" s="190"/>
      <c r="D43" s="157">
        <f>E43+F43+G43+H43+I43+J43+K43</f>
        <v>232481.99999999997</v>
      </c>
      <c r="E43" s="157">
        <v>34996.6</v>
      </c>
      <c r="F43" s="157">
        <v>35050.800000000003</v>
      </c>
      <c r="G43" s="157">
        <v>34768.300000000003</v>
      </c>
      <c r="H43" s="157">
        <v>34494.400000000001</v>
      </c>
      <c r="I43" s="157">
        <v>31057.3</v>
      </c>
      <c r="J43" s="157">
        <v>31057.3</v>
      </c>
      <c r="K43" s="157">
        <v>31057.3</v>
      </c>
      <c r="L43" s="175" t="s">
        <v>113</v>
      </c>
    </row>
    <row r="44" spans="1:18" ht="39.75" customHeight="1" x14ac:dyDescent="0.25">
      <c r="A44" s="165">
        <v>21</v>
      </c>
      <c r="B44" s="202" t="s">
        <v>134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</row>
    <row r="45" spans="1:18" ht="18.75" x14ac:dyDescent="0.25">
      <c r="A45" s="165">
        <v>22</v>
      </c>
      <c r="B45" s="192" t="s">
        <v>121</v>
      </c>
      <c r="C45" s="193"/>
      <c r="D45" s="158">
        <f>E45+F45+G45+H45+I45+J45+K45</f>
        <v>80259.73</v>
      </c>
      <c r="E45" s="157">
        <f>E46+E47+E48</f>
        <v>7521.81</v>
      </c>
      <c r="F45" s="171">
        <f t="shared" ref="F45:K45" si="18">F46+F47+F48</f>
        <v>15520.119999999999</v>
      </c>
      <c r="G45" s="157">
        <f t="shared" si="18"/>
        <v>15595</v>
      </c>
      <c r="H45" s="157">
        <f t="shared" si="18"/>
        <v>15792.8</v>
      </c>
      <c r="I45" s="157">
        <f t="shared" si="18"/>
        <v>8610</v>
      </c>
      <c r="J45" s="157">
        <f t="shared" si="18"/>
        <v>8610</v>
      </c>
      <c r="K45" s="157">
        <f t="shared" si="18"/>
        <v>8610</v>
      </c>
      <c r="L45" s="156" t="s">
        <v>113</v>
      </c>
    </row>
    <row r="46" spans="1:18" ht="22.5" customHeight="1" x14ac:dyDescent="0.25">
      <c r="A46" s="165">
        <v>23</v>
      </c>
      <c r="B46" s="192" t="s">
        <v>114</v>
      </c>
      <c r="C46" s="193"/>
      <c r="D46" s="158">
        <f t="shared" ref="D46:D48" si="19">E46+F46+G46+H46+I46+J46+K46</f>
        <v>25911</v>
      </c>
      <c r="E46" s="157">
        <f>E50+E52</f>
        <v>0</v>
      </c>
      <c r="F46" s="157">
        <f t="shared" ref="F46:K46" si="20">F50+F52</f>
        <v>27</v>
      </c>
      <c r="G46" s="157">
        <f t="shared" si="20"/>
        <v>27</v>
      </c>
      <c r="H46" s="157">
        <f t="shared" si="20"/>
        <v>27</v>
      </c>
      <c r="I46" s="157">
        <f t="shared" si="20"/>
        <v>8610</v>
      </c>
      <c r="J46" s="157">
        <f t="shared" si="20"/>
        <v>8610</v>
      </c>
      <c r="K46" s="157">
        <f t="shared" si="20"/>
        <v>8610</v>
      </c>
      <c r="L46" s="156" t="s">
        <v>113</v>
      </c>
    </row>
    <row r="47" spans="1:18" ht="18" customHeight="1" x14ac:dyDescent="0.25">
      <c r="A47" s="165">
        <v>24</v>
      </c>
      <c r="B47" s="192" t="s">
        <v>115</v>
      </c>
      <c r="C47" s="193"/>
      <c r="D47" s="158">
        <f>E47+F47+G47+H47+I47+J47+K47</f>
        <v>39677.53</v>
      </c>
      <c r="E47" s="157">
        <f>E53+E56+E58</f>
        <v>7521.81</v>
      </c>
      <c r="F47" s="157">
        <f t="shared" ref="F47:K47" si="21">F53+F56</f>
        <v>10602.72</v>
      </c>
      <c r="G47" s="157">
        <f t="shared" si="21"/>
        <v>10677.6</v>
      </c>
      <c r="H47" s="157">
        <f t="shared" si="21"/>
        <v>10875.4</v>
      </c>
      <c r="I47" s="157">
        <f t="shared" si="21"/>
        <v>0</v>
      </c>
      <c r="J47" s="157">
        <f t="shared" si="21"/>
        <v>0</v>
      </c>
      <c r="K47" s="157">
        <f t="shared" si="21"/>
        <v>0</v>
      </c>
      <c r="L47" s="156" t="s">
        <v>113</v>
      </c>
    </row>
    <row r="48" spans="1:18" ht="24" customHeight="1" x14ac:dyDescent="0.25">
      <c r="A48" s="165">
        <v>25</v>
      </c>
      <c r="B48" s="192" t="s">
        <v>116</v>
      </c>
      <c r="C48" s="193"/>
      <c r="D48" s="158">
        <f t="shared" si="19"/>
        <v>14671.199999999999</v>
      </c>
      <c r="E48" s="157">
        <f>E54</f>
        <v>0</v>
      </c>
      <c r="F48" s="157">
        <f t="shared" ref="F48:K48" si="22">F54</f>
        <v>4890.3999999999996</v>
      </c>
      <c r="G48" s="157">
        <f t="shared" si="22"/>
        <v>4890.3999999999996</v>
      </c>
      <c r="H48" s="157">
        <f t="shared" si="22"/>
        <v>4890.3999999999996</v>
      </c>
      <c r="I48" s="157">
        <f t="shared" si="22"/>
        <v>0</v>
      </c>
      <c r="J48" s="157">
        <f t="shared" si="22"/>
        <v>0</v>
      </c>
      <c r="K48" s="157">
        <f t="shared" si="22"/>
        <v>0</v>
      </c>
      <c r="L48" s="156" t="s">
        <v>113</v>
      </c>
    </row>
    <row r="49" spans="1:12" ht="192.75" customHeight="1" x14ac:dyDescent="0.25">
      <c r="A49" s="165">
        <v>26</v>
      </c>
      <c r="B49" s="194" t="s">
        <v>122</v>
      </c>
      <c r="C49" s="194"/>
      <c r="D49" s="157">
        <f>E49+F49+G49+H49+I49+J49+K49</f>
        <v>25911</v>
      </c>
      <c r="E49" s="162">
        <f>E50</f>
        <v>0</v>
      </c>
      <c r="F49" s="157">
        <f t="shared" ref="F49:K49" si="23">F50</f>
        <v>27</v>
      </c>
      <c r="G49" s="157">
        <f t="shared" si="23"/>
        <v>27</v>
      </c>
      <c r="H49" s="157">
        <f t="shared" si="23"/>
        <v>27</v>
      </c>
      <c r="I49" s="157">
        <f t="shared" si="23"/>
        <v>8610</v>
      </c>
      <c r="J49" s="157">
        <f t="shared" si="23"/>
        <v>8610</v>
      </c>
      <c r="K49" s="157">
        <f t="shared" si="23"/>
        <v>8610</v>
      </c>
      <c r="L49" s="180" t="s">
        <v>113</v>
      </c>
    </row>
    <row r="50" spans="1:12" ht="24.75" customHeight="1" x14ac:dyDescent="0.25">
      <c r="A50" s="165">
        <v>27</v>
      </c>
      <c r="B50" s="192" t="s">
        <v>114</v>
      </c>
      <c r="C50" s="193"/>
      <c r="D50" s="158">
        <f>E50+F50+G50+H50+I50+J50+K50</f>
        <v>25911</v>
      </c>
      <c r="E50" s="163">
        <v>0</v>
      </c>
      <c r="F50" s="157">
        <v>27</v>
      </c>
      <c r="G50" s="157">
        <v>27</v>
      </c>
      <c r="H50" s="157">
        <v>27</v>
      </c>
      <c r="I50" s="159">
        <v>8610</v>
      </c>
      <c r="J50" s="159">
        <v>8610</v>
      </c>
      <c r="K50" s="159">
        <v>8610</v>
      </c>
      <c r="L50" s="156" t="s">
        <v>113</v>
      </c>
    </row>
    <row r="51" spans="1:12" ht="58.5" customHeight="1" x14ac:dyDescent="0.25">
      <c r="A51" s="165">
        <v>28</v>
      </c>
      <c r="B51" s="192" t="s">
        <v>123</v>
      </c>
      <c r="C51" s="193"/>
      <c r="D51" s="160">
        <f>E51+F51+G51+H51+I51+J51+K51</f>
        <v>18036.919999999998</v>
      </c>
      <c r="E51" s="164">
        <f>E52+E53+E54</f>
        <v>0</v>
      </c>
      <c r="F51" s="160">
        <f t="shared" ref="F51:K51" si="24">F52+F53+F54</f>
        <v>6493.12</v>
      </c>
      <c r="G51" s="160">
        <f t="shared" si="24"/>
        <v>5668</v>
      </c>
      <c r="H51" s="160">
        <f t="shared" si="24"/>
        <v>5875.7999999999993</v>
      </c>
      <c r="I51" s="160">
        <f t="shared" si="24"/>
        <v>0</v>
      </c>
      <c r="J51" s="160">
        <f t="shared" si="24"/>
        <v>0</v>
      </c>
      <c r="K51" s="160">
        <f t="shared" si="24"/>
        <v>0</v>
      </c>
      <c r="L51" s="156">
        <v>11.12</v>
      </c>
    </row>
    <row r="52" spans="1:12" ht="19.5" customHeight="1" x14ac:dyDescent="0.25">
      <c r="A52" s="165">
        <v>29</v>
      </c>
      <c r="B52" s="195" t="s">
        <v>114</v>
      </c>
      <c r="C52" s="196"/>
      <c r="D52" s="160">
        <f>E52+F52+G52+H52+I52+J52+K52</f>
        <v>0</v>
      </c>
      <c r="E52" s="164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56" t="s">
        <v>113</v>
      </c>
    </row>
    <row r="53" spans="1:12" ht="19.5" customHeight="1" x14ac:dyDescent="0.25">
      <c r="A53" s="165">
        <v>30</v>
      </c>
      <c r="B53" s="195" t="s">
        <v>115</v>
      </c>
      <c r="C53" s="196"/>
      <c r="D53" s="160">
        <f t="shared" ref="D53:D56" si="25">E53+F53+G53+H53+I53+J53+K53</f>
        <v>3365.7200000000003</v>
      </c>
      <c r="E53" s="164">
        <v>0</v>
      </c>
      <c r="F53" s="160">
        <v>1602.72</v>
      </c>
      <c r="G53" s="160">
        <v>777.6</v>
      </c>
      <c r="H53" s="160">
        <v>985.4</v>
      </c>
      <c r="I53" s="160">
        <v>0</v>
      </c>
      <c r="J53" s="160">
        <v>0</v>
      </c>
      <c r="K53" s="160">
        <v>0</v>
      </c>
      <c r="L53" s="156" t="s">
        <v>113</v>
      </c>
    </row>
    <row r="54" spans="1:12" ht="27" customHeight="1" x14ac:dyDescent="0.25">
      <c r="A54" s="165">
        <v>31</v>
      </c>
      <c r="B54" s="195" t="s">
        <v>116</v>
      </c>
      <c r="C54" s="196"/>
      <c r="D54" s="160">
        <f t="shared" si="25"/>
        <v>14671.199999999999</v>
      </c>
      <c r="E54" s="164">
        <v>0</v>
      </c>
      <c r="F54" s="160">
        <v>4890.3999999999996</v>
      </c>
      <c r="G54" s="160">
        <v>4890.3999999999996</v>
      </c>
      <c r="H54" s="160">
        <v>4890.3999999999996</v>
      </c>
      <c r="I54" s="160">
        <v>0</v>
      </c>
      <c r="J54" s="160">
        <v>0</v>
      </c>
      <c r="K54" s="160">
        <v>0</v>
      </c>
      <c r="L54" s="175" t="s">
        <v>113</v>
      </c>
    </row>
    <row r="55" spans="1:12" ht="151.5" customHeight="1" x14ac:dyDescent="0.25">
      <c r="A55" s="165">
        <v>32</v>
      </c>
      <c r="B55" s="197" t="s">
        <v>124</v>
      </c>
      <c r="C55" s="198"/>
      <c r="D55" s="160">
        <f t="shared" si="25"/>
        <v>36230.1</v>
      </c>
      <c r="E55" s="172">
        <f>E56</f>
        <v>7440.1</v>
      </c>
      <c r="F55" s="172">
        <f>F56</f>
        <v>9000</v>
      </c>
      <c r="G55" s="160">
        <v>9900</v>
      </c>
      <c r="H55" s="160">
        <f>H56</f>
        <v>9890</v>
      </c>
      <c r="I55" s="160">
        <f t="shared" ref="I55:K55" si="26">I56</f>
        <v>0</v>
      </c>
      <c r="J55" s="160">
        <f t="shared" si="26"/>
        <v>0</v>
      </c>
      <c r="K55" s="160">
        <f t="shared" si="26"/>
        <v>0</v>
      </c>
      <c r="L55" s="165">
        <v>15</v>
      </c>
    </row>
    <row r="56" spans="1:12" ht="27" customHeight="1" x14ac:dyDescent="0.25">
      <c r="A56" s="165">
        <v>33</v>
      </c>
      <c r="B56" s="197" t="s">
        <v>115</v>
      </c>
      <c r="C56" s="198"/>
      <c r="D56" s="160">
        <f t="shared" si="25"/>
        <v>36230.1</v>
      </c>
      <c r="E56" s="172">
        <v>7440.1</v>
      </c>
      <c r="F56" s="172">
        <v>9000</v>
      </c>
      <c r="G56" s="160">
        <v>9900</v>
      </c>
      <c r="H56" s="160">
        <v>9890</v>
      </c>
      <c r="I56" s="166">
        <v>0</v>
      </c>
      <c r="J56" s="166">
        <v>0</v>
      </c>
      <c r="K56" s="166">
        <v>0</v>
      </c>
      <c r="L56" s="165" t="s">
        <v>113</v>
      </c>
    </row>
    <row r="57" spans="1:12" ht="186.75" customHeight="1" x14ac:dyDescent="0.25">
      <c r="A57" s="165">
        <v>34</v>
      </c>
      <c r="B57" s="199" t="s">
        <v>131</v>
      </c>
      <c r="C57" s="199"/>
      <c r="D57" s="164">
        <f>E57+F57+G57+H57+I57+J57+K57</f>
        <v>81.709999999999994</v>
      </c>
      <c r="E57" s="164">
        <f>E58</f>
        <v>81.709999999999994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76">
        <v>18</v>
      </c>
    </row>
    <row r="58" spans="1:12" ht="31.5" customHeight="1" x14ac:dyDescent="0.25">
      <c r="A58" s="165">
        <v>35</v>
      </c>
      <c r="B58" s="191" t="s">
        <v>115</v>
      </c>
      <c r="C58" s="191"/>
      <c r="D58" s="164">
        <f>E58+F58+G58+H58+I58+J58+K58</f>
        <v>81.709999999999994</v>
      </c>
      <c r="E58" s="164">
        <v>81.709999999999994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76" t="s">
        <v>113</v>
      </c>
    </row>
    <row r="59" spans="1:12" ht="32.25" customHeight="1" x14ac:dyDescent="0.25">
      <c r="A59" s="165">
        <v>36</v>
      </c>
      <c r="B59" s="187" t="s">
        <v>135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9"/>
    </row>
    <row r="60" spans="1:12" ht="42" customHeight="1" x14ac:dyDescent="0.25">
      <c r="A60" s="165">
        <v>37</v>
      </c>
      <c r="B60" s="190" t="s">
        <v>125</v>
      </c>
      <c r="C60" s="190"/>
      <c r="D60" s="157">
        <f>E60+F60+G60+H60+I60+J60+K60</f>
        <v>71435.44</v>
      </c>
      <c r="E60" s="157">
        <f>E61</f>
        <v>10066.24</v>
      </c>
      <c r="F60" s="157">
        <f>F61</f>
        <v>10200</v>
      </c>
      <c r="G60" s="157">
        <f>G61</f>
        <v>10200</v>
      </c>
      <c r="H60" s="157">
        <f>H61</f>
        <v>10200</v>
      </c>
      <c r="I60" s="162">
        <f>I61</f>
        <v>10256.4</v>
      </c>
      <c r="J60" s="162">
        <f t="shared" ref="J60:K61" si="27">J61</f>
        <v>10256.4</v>
      </c>
      <c r="K60" s="162">
        <f t="shared" si="27"/>
        <v>10256.4</v>
      </c>
      <c r="L60" s="175" t="s">
        <v>113</v>
      </c>
    </row>
    <row r="61" spans="1:12" ht="27" customHeight="1" x14ac:dyDescent="0.25">
      <c r="A61" s="165">
        <v>38</v>
      </c>
      <c r="B61" s="190" t="s">
        <v>115</v>
      </c>
      <c r="C61" s="190"/>
      <c r="D61" s="157">
        <f>E61+F61+G61+H61+I61+J61+K61</f>
        <v>71435.44</v>
      </c>
      <c r="E61" s="157">
        <f>E62</f>
        <v>10066.24</v>
      </c>
      <c r="F61" s="157">
        <f t="shared" ref="F61:K62" si="28">F62</f>
        <v>10200</v>
      </c>
      <c r="G61" s="157">
        <f t="shared" si="28"/>
        <v>10200</v>
      </c>
      <c r="H61" s="157">
        <f t="shared" si="28"/>
        <v>10200</v>
      </c>
      <c r="I61" s="157">
        <f t="shared" si="28"/>
        <v>10256.4</v>
      </c>
      <c r="J61" s="157">
        <f t="shared" si="27"/>
        <v>10256.4</v>
      </c>
      <c r="K61" s="157">
        <f t="shared" si="27"/>
        <v>10256.4</v>
      </c>
      <c r="L61" s="175" t="s">
        <v>113</v>
      </c>
    </row>
    <row r="62" spans="1:12" ht="94.5" customHeight="1" x14ac:dyDescent="0.25">
      <c r="A62" s="165">
        <v>39</v>
      </c>
      <c r="B62" s="190" t="s">
        <v>137</v>
      </c>
      <c r="C62" s="190"/>
      <c r="D62" s="157">
        <f>E62+F62+G62+H62+I62+J62+K62</f>
        <v>71435.44</v>
      </c>
      <c r="E62" s="157">
        <f>E63</f>
        <v>10066.24</v>
      </c>
      <c r="F62" s="157">
        <f t="shared" si="28"/>
        <v>10200</v>
      </c>
      <c r="G62" s="157">
        <f t="shared" si="28"/>
        <v>10200</v>
      </c>
      <c r="H62" s="157">
        <f t="shared" si="28"/>
        <v>10200</v>
      </c>
      <c r="I62" s="157">
        <f t="shared" si="28"/>
        <v>10256.4</v>
      </c>
      <c r="J62" s="157">
        <f t="shared" si="28"/>
        <v>10256.4</v>
      </c>
      <c r="K62" s="157">
        <f t="shared" si="28"/>
        <v>10256.4</v>
      </c>
      <c r="L62" s="175" t="s">
        <v>113</v>
      </c>
    </row>
    <row r="63" spans="1:12" ht="31.5" customHeight="1" x14ac:dyDescent="0.25">
      <c r="A63" s="165">
        <v>40</v>
      </c>
      <c r="B63" s="190" t="s">
        <v>115</v>
      </c>
      <c r="C63" s="190"/>
      <c r="D63" s="157">
        <f>E63+F63+G63+H63+I63+J63+K63</f>
        <v>71435.44</v>
      </c>
      <c r="E63" s="157">
        <v>10066.24</v>
      </c>
      <c r="F63" s="157">
        <v>10200</v>
      </c>
      <c r="G63" s="157">
        <v>10200</v>
      </c>
      <c r="H63" s="157">
        <v>10200</v>
      </c>
      <c r="I63" s="157">
        <v>10256.4</v>
      </c>
      <c r="J63" s="157">
        <v>10256.4</v>
      </c>
      <c r="K63" s="157">
        <v>10256.4</v>
      </c>
      <c r="L63" s="175" t="s">
        <v>113</v>
      </c>
    </row>
    <row r="65" ht="99.75" customHeight="1" x14ac:dyDescent="0.25"/>
  </sheetData>
  <mergeCells count="47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0:Q40"/>
    <mergeCell ref="B30:C30"/>
    <mergeCell ref="B31:C31"/>
    <mergeCell ref="B32:C32"/>
    <mergeCell ref="B33:C33"/>
    <mergeCell ref="B34:L34"/>
    <mergeCell ref="B35:C35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9:L59"/>
    <mergeCell ref="B60:C60"/>
    <mergeCell ref="B61:C61"/>
    <mergeCell ref="B62:C62"/>
    <mergeCell ref="B63:C63"/>
  </mergeCells>
  <pageMargins left="0.39370078740157483" right="0.39370078740157483" top="0.78740157480314965" bottom="0" header="0.31496062992125984" footer="0.31496062992125984"/>
  <pageSetup paperSize="9" scale="61" orientation="landscape" r:id="rId1"/>
  <headerFooter>
    <oddHeader>&amp;C18</oddHeader>
  </headerFooter>
  <rowBreaks count="2" manualBreakCount="2">
    <brk id="33" max="11" man="1"/>
    <brk id="49" max="1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opLeftCell="A28" zoomScale="77" zoomScaleNormal="77" workbookViewId="0">
      <selection activeCell="O54" sqref="O54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23.570312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205" t="s">
        <v>138</v>
      </c>
      <c r="K2" s="205"/>
      <c r="L2" s="205"/>
    </row>
    <row r="3" spans="2:12" ht="15" customHeight="1" x14ac:dyDescent="0.25">
      <c r="J3" s="205"/>
      <c r="K3" s="205"/>
      <c r="L3" s="205"/>
    </row>
    <row r="4" spans="2:12" ht="7.5" customHeight="1" x14ac:dyDescent="0.25">
      <c r="J4" s="205"/>
      <c r="K4" s="205"/>
      <c r="L4" s="205"/>
    </row>
    <row r="5" spans="2:12" ht="24.75" customHeight="1" x14ac:dyDescent="0.25">
      <c r="J5" s="205"/>
      <c r="K5" s="205"/>
      <c r="L5" s="205"/>
    </row>
    <row r="6" spans="2:12" ht="15" customHeight="1" x14ac:dyDescent="0.25">
      <c r="J6" s="205"/>
      <c r="K6" s="205"/>
      <c r="L6" s="205"/>
    </row>
    <row r="7" spans="2:12" ht="15" customHeight="1" x14ac:dyDescent="0.25">
      <c r="J7" s="205"/>
      <c r="K7" s="205"/>
      <c r="L7" s="205"/>
    </row>
    <row r="8" spans="2:12" ht="15" customHeight="1" x14ac:dyDescent="0.25">
      <c r="J8" s="205"/>
      <c r="K8" s="205"/>
      <c r="L8" s="205"/>
    </row>
    <row r="9" spans="2:12" ht="15" customHeight="1" x14ac:dyDescent="0.25">
      <c r="J9" s="205"/>
      <c r="K9" s="205"/>
      <c r="L9" s="205"/>
    </row>
    <row r="10" spans="2:12" ht="22.5" customHeight="1" x14ac:dyDescent="0.25">
      <c r="J10" s="205"/>
      <c r="K10" s="205"/>
      <c r="L10" s="205"/>
    </row>
    <row r="11" spans="2:12" ht="26.25" customHeight="1" x14ac:dyDescent="0.25">
      <c r="J11" s="205"/>
      <c r="K11" s="205"/>
      <c r="L11" s="205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206" t="s">
        <v>139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2:12" ht="15" customHeight="1" x14ac:dyDescent="0.2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2:12" ht="15" customHeight="1" x14ac:dyDescent="0.25"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2:12" ht="15" customHeight="1" x14ac:dyDescent="0.25"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2" ht="24.75" customHeight="1" x14ac:dyDescent="0.25"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2" ht="18.75" customHeight="1" x14ac:dyDescent="0.25"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</row>
    <row r="19" spans="1:12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2" ht="24" customHeight="1" x14ac:dyDescent="0.25">
      <c r="A21" s="207" t="s">
        <v>119</v>
      </c>
      <c r="B21" s="202" t="s">
        <v>132</v>
      </c>
      <c r="C21" s="202"/>
      <c r="D21" s="191" t="s">
        <v>128</v>
      </c>
      <c r="E21" s="209"/>
      <c r="F21" s="209"/>
      <c r="G21" s="209"/>
      <c r="H21" s="209"/>
      <c r="I21" s="209"/>
      <c r="J21" s="209"/>
      <c r="K21" s="209"/>
      <c r="L21" s="209"/>
    </row>
    <row r="22" spans="1:12" ht="97.5" customHeight="1" x14ac:dyDescent="0.25">
      <c r="A22" s="208"/>
      <c r="B22" s="202"/>
      <c r="C22" s="202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2" ht="18.75" x14ac:dyDescent="0.25">
      <c r="A23" s="155">
        <v>1</v>
      </c>
      <c r="B23" s="202">
        <v>2</v>
      </c>
      <c r="C23" s="202"/>
      <c r="D23" s="155">
        <v>3</v>
      </c>
      <c r="E23" s="155">
        <v>4</v>
      </c>
      <c r="F23" s="155">
        <v>5</v>
      </c>
      <c r="G23" s="155">
        <v>6</v>
      </c>
      <c r="H23" s="161">
        <v>7</v>
      </c>
      <c r="I23" s="161">
        <v>8</v>
      </c>
      <c r="J23" s="161">
        <v>9</v>
      </c>
      <c r="K23" s="161">
        <v>10</v>
      </c>
      <c r="L23" s="155">
        <v>11</v>
      </c>
    </row>
    <row r="24" spans="1:12" ht="50.25" customHeight="1" x14ac:dyDescent="0.25">
      <c r="A24" s="155">
        <v>1</v>
      </c>
      <c r="B24" s="204" t="s">
        <v>111</v>
      </c>
      <c r="C24" s="204"/>
      <c r="D24" s="157">
        <f>E24+F24+G24+H24+I24+J24+K24</f>
        <v>4107427.07</v>
      </c>
      <c r="E24" s="157">
        <f>E25+E26+E27+E28</f>
        <v>639804.15</v>
      </c>
      <c r="F24" s="157">
        <f t="shared" ref="F24:K24" si="0">F25+F26+F27+F28</f>
        <v>601919.5199999999</v>
      </c>
      <c r="G24" s="157">
        <f t="shared" si="0"/>
        <v>622078.1</v>
      </c>
      <c r="H24" s="157">
        <f t="shared" si="0"/>
        <v>641783.10000000009</v>
      </c>
      <c r="I24" s="157">
        <f t="shared" si="0"/>
        <v>533947.4</v>
      </c>
      <c r="J24" s="157">
        <f t="shared" si="0"/>
        <v>533947.4</v>
      </c>
      <c r="K24" s="157">
        <f t="shared" si="0"/>
        <v>533947.4</v>
      </c>
      <c r="L24" s="155" t="s">
        <v>113</v>
      </c>
    </row>
    <row r="25" spans="1:12" ht="29.25" customHeight="1" x14ac:dyDescent="0.25">
      <c r="A25" s="155">
        <v>2</v>
      </c>
      <c r="B25" s="190" t="s">
        <v>112</v>
      </c>
      <c r="C25" s="190"/>
      <c r="D25" s="157">
        <f t="shared" ref="D25:D28" si="1">E25+F25+G25+H25+I25+J25+K25</f>
        <v>811676</v>
      </c>
      <c r="E25" s="157">
        <f>E36</f>
        <v>120477.6</v>
      </c>
      <c r="F25" s="157">
        <f t="shared" ref="F25:K25" si="2">F36</f>
        <v>108798</v>
      </c>
      <c r="G25" s="157">
        <f t="shared" si="2"/>
        <v>108767.2</v>
      </c>
      <c r="H25" s="157">
        <f t="shared" si="2"/>
        <v>108767.2</v>
      </c>
      <c r="I25" s="157">
        <f t="shared" si="2"/>
        <v>121622</v>
      </c>
      <c r="J25" s="157">
        <f t="shared" si="2"/>
        <v>121622</v>
      </c>
      <c r="K25" s="157">
        <f t="shared" si="2"/>
        <v>121622</v>
      </c>
      <c r="L25" s="155" t="s">
        <v>113</v>
      </c>
    </row>
    <row r="26" spans="1:12" ht="18.75" x14ac:dyDescent="0.25">
      <c r="A26" s="155">
        <v>3</v>
      </c>
      <c r="B26" s="190" t="s">
        <v>114</v>
      </c>
      <c r="C26" s="190"/>
      <c r="D26" s="157">
        <f t="shared" si="1"/>
        <v>3169966.9</v>
      </c>
      <c r="E26" s="157">
        <f t="shared" ref="E26:K26" si="3">E37+E46</f>
        <v>501738.5</v>
      </c>
      <c r="F26" s="157">
        <f t="shared" si="3"/>
        <v>467428.39999999997</v>
      </c>
      <c r="G26" s="157">
        <f t="shared" si="3"/>
        <v>487542.89999999997</v>
      </c>
      <c r="H26" s="157">
        <f t="shared" si="3"/>
        <v>507050.10000000003</v>
      </c>
      <c r="I26" s="157">
        <f t="shared" si="3"/>
        <v>402069</v>
      </c>
      <c r="J26" s="157">
        <f t="shared" si="3"/>
        <v>402069</v>
      </c>
      <c r="K26" s="157">
        <f t="shared" si="3"/>
        <v>402069</v>
      </c>
      <c r="L26" s="155" t="s">
        <v>113</v>
      </c>
    </row>
    <row r="27" spans="1:12" ht="18.75" x14ac:dyDescent="0.25">
      <c r="A27" s="155">
        <v>4</v>
      </c>
      <c r="B27" s="190" t="s">
        <v>115</v>
      </c>
      <c r="C27" s="190"/>
      <c r="D27" s="157">
        <f t="shared" si="1"/>
        <v>111112.96999999999</v>
      </c>
      <c r="E27" s="157">
        <f t="shared" ref="E27:K27" si="4">E47+E61</f>
        <v>17588.05</v>
      </c>
      <c r="F27" s="157">
        <f t="shared" si="4"/>
        <v>20802.72</v>
      </c>
      <c r="G27" s="157">
        <f t="shared" si="4"/>
        <v>20877.599999999999</v>
      </c>
      <c r="H27" s="157">
        <f t="shared" si="4"/>
        <v>21075.4</v>
      </c>
      <c r="I27" s="157">
        <f t="shared" si="4"/>
        <v>10256.4</v>
      </c>
      <c r="J27" s="157">
        <f t="shared" si="4"/>
        <v>10256.4</v>
      </c>
      <c r="K27" s="157">
        <f t="shared" si="4"/>
        <v>10256.4</v>
      </c>
      <c r="L27" s="155" t="s">
        <v>113</v>
      </c>
    </row>
    <row r="28" spans="1:12" ht="28.5" customHeight="1" x14ac:dyDescent="0.25">
      <c r="A28" s="155">
        <v>5</v>
      </c>
      <c r="B28" s="190" t="s">
        <v>116</v>
      </c>
      <c r="C28" s="190"/>
      <c r="D28" s="157">
        <f t="shared" si="1"/>
        <v>14671.199999999999</v>
      </c>
      <c r="E28" s="157">
        <f>E54</f>
        <v>0</v>
      </c>
      <c r="F28" s="157">
        <f t="shared" ref="F28:K28" si="5">F54</f>
        <v>4890.3999999999996</v>
      </c>
      <c r="G28" s="157">
        <f t="shared" si="5"/>
        <v>4890.3999999999996</v>
      </c>
      <c r="H28" s="157">
        <f t="shared" si="5"/>
        <v>4890.3999999999996</v>
      </c>
      <c r="I28" s="157">
        <f t="shared" si="5"/>
        <v>0</v>
      </c>
      <c r="J28" s="157">
        <f t="shared" si="5"/>
        <v>0</v>
      </c>
      <c r="K28" s="157">
        <f t="shared" si="5"/>
        <v>0</v>
      </c>
      <c r="L28" s="155" t="s">
        <v>113</v>
      </c>
    </row>
    <row r="29" spans="1:12" ht="24.75" customHeight="1" x14ac:dyDescent="0.25">
      <c r="A29" s="155">
        <v>6</v>
      </c>
      <c r="B29" s="204" t="s">
        <v>117</v>
      </c>
      <c r="C29" s="204"/>
      <c r="D29" s="157">
        <f>E29+F29+G29+H29+I29+J29+K29</f>
        <v>4107427.07</v>
      </c>
      <c r="E29" s="157">
        <f>E30+E31+E32+E33</f>
        <v>639804.15</v>
      </c>
      <c r="F29" s="157">
        <f t="shared" ref="F29:K29" si="6">F30+F31+F32+F33</f>
        <v>601919.5199999999</v>
      </c>
      <c r="G29" s="157">
        <f t="shared" si="6"/>
        <v>622078.1</v>
      </c>
      <c r="H29" s="157">
        <f t="shared" si="6"/>
        <v>641783.10000000009</v>
      </c>
      <c r="I29" s="157">
        <f t="shared" si="6"/>
        <v>533947.4</v>
      </c>
      <c r="J29" s="157">
        <f t="shared" si="6"/>
        <v>533947.4</v>
      </c>
      <c r="K29" s="157">
        <f t="shared" si="6"/>
        <v>533947.4</v>
      </c>
      <c r="L29" s="155" t="s">
        <v>113</v>
      </c>
    </row>
    <row r="30" spans="1:12" ht="27" customHeight="1" x14ac:dyDescent="0.25">
      <c r="A30" s="155">
        <v>7</v>
      </c>
      <c r="B30" s="190" t="s">
        <v>112</v>
      </c>
      <c r="C30" s="190"/>
      <c r="D30" s="157">
        <f>E30+F30+G30+H30+I30+J30+K30</f>
        <v>811676</v>
      </c>
      <c r="E30" s="157">
        <f>E36</f>
        <v>120477.6</v>
      </c>
      <c r="F30" s="157">
        <f t="shared" ref="F30:K30" si="7">F36</f>
        <v>108798</v>
      </c>
      <c r="G30" s="157">
        <f t="shared" si="7"/>
        <v>108767.2</v>
      </c>
      <c r="H30" s="157">
        <f t="shared" si="7"/>
        <v>108767.2</v>
      </c>
      <c r="I30" s="157">
        <f t="shared" si="7"/>
        <v>121622</v>
      </c>
      <c r="J30" s="157">
        <f t="shared" si="7"/>
        <v>121622</v>
      </c>
      <c r="K30" s="157">
        <f t="shared" si="7"/>
        <v>121622</v>
      </c>
      <c r="L30" s="155" t="s">
        <v>113</v>
      </c>
    </row>
    <row r="31" spans="1:12" ht="23.25" customHeight="1" x14ac:dyDescent="0.25">
      <c r="A31" s="155">
        <v>8</v>
      </c>
      <c r="B31" s="190" t="s">
        <v>114</v>
      </c>
      <c r="C31" s="190"/>
      <c r="D31" s="157">
        <f t="shared" ref="D31:D33" si="8">E31+F31+G31+H31+I31+J31+K31</f>
        <v>3169966.9</v>
      </c>
      <c r="E31" s="157">
        <f t="shared" ref="E31:K31" si="9">E46+E37</f>
        <v>501738.5</v>
      </c>
      <c r="F31" s="157">
        <f t="shared" si="9"/>
        <v>467428.39999999997</v>
      </c>
      <c r="G31" s="157">
        <f t="shared" si="9"/>
        <v>487542.89999999997</v>
      </c>
      <c r="H31" s="157">
        <f t="shared" si="9"/>
        <v>507050.10000000003</v>
      </c>
      <c r="I31" s="157">
        <f t="shared" si="9"/>
        <v>402069</v>
      </c>
      <c r="J31" s="157">
        <f t="shared" si="9"/>
        <v>402069</v>
      </c>
      <c r="K31" s="157">
        <f t="shared" si="9"/>
        <v>402069</v>
      </c>
      <c r="L31" s="155" t="s">
        <v>113</v>
      </c>
    </row>
    <row r="32" spans="1:12" ht="23.25" customHeight="1" x14ac:dyDescent="0.25">
      <c r="A32" s="155">
        <v>9</v>
      </c>
      <c r="B32" s="190" t="s">
        <v>115</v>
      </c>
      <c r="C32" s="190"/>
      <c r="D32" s="157">
        <f t="shared" si="8"/>
        <v>111112.96999999999</v>
      </c>
      <c r="E32" s="157">
        <f t="shared" ref="E32:K32" si="10">E47+E61</f>
        <v>17588.05</v>
      </c>
      <c r="F32" s="157">
        <f t="shared" si="10"/>
        <v>20802.72</v>
      </c>
      <c r="G32" s="157">
        <f t="shared" si="10"/>
        <v>20877.599999999999</v>
      </c>
      <c r="H32" s="157">
        <f t="shared" si="10"/>
        <v>21075.4</v>
      </c>
      <c r="I32" s="157">
        <f t="shared" si="10"/>
        <v>10256.4</v>
      </c>
      <c r="J32" s="157">
        <f t="shared" si="10"/>
        <v>10256.4</v>
      </c>
      <c r="K32" s="157">
        <f t="shared" si="10"/>
        <v>10256.4</v>
      </c>
      <c r="L32" s="155" t="s">
        <v>113</v>
      </c>
    </row>
    <row r="33" spans="1:18" ht="30" customHeight="1" x14ac:dyDescent="0.25">
      <c r="A33" s="155">
        <v>10</v>
      </c>
      <c r="B33" s="190" t="s">
        <v>116</v>
      </c>
      <c r="C33" s="190"/>
      <c r="D33" s="157">
        <f t="shared" si="8"/>
        <v>14671.199999999999</v>
      </c>
      <c r="E33" s="157">
        <f>E54</f>
        <v>0</v>
      </c>
      <c r="F33" s="157">
        <f t="shared" ref="F33:K33" si="11">F54</f>
        <v>4890.3999999999996</v>
      </c>
      <c r="G33" s="157">
        <f t="shared" si="11"/>
        <v>4890.3999999999996</v>
      </c>
      <c r="H33" s="157">
        <f t="shared" si="11"/>
        <v>4890.3999999999996</v>
      </c>
      <c r="I33" s="157">
        <f t="shared" si="11"/>
        <v>0</v>
      </c>
      <c r="J33" s="157">
        <f t="shared" si="11"/>
        <v>0</v>
      </c>
      <c r="K33" s="157">
        <f t="shared" si="11"/>
        <v>0</v>
      </c>
      <c r="L33" s="155" t="s">
        <v>113</v>
      </c>
    </row>
    <row r="34" spans="1:18" ht="42" customHeight="1" x14ac:dyDescent="0.25">
      <c r="A34" s="155">
        <v>11</v>
      </c>
      <c r="B34" s="187" t="s">
        <v>136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9"/>
    </row>
    <row r="35" spans="1:18" ht="42" customHeight="1" x14ac:dyDescent="0.25">
      <c r="A35" s="165">
        <v>12</v>
      </c>
      <c r="B35" s="190" t="s">
        <v>118</v>
      </c>
      <c r="C35" s="190"/>
      <c r="D35" s="157">
        <f t="shared" ref="D35:D40" si="12">E35+F35+G35+H35+I35+J35+K35</f>
        <v>3955731.9000000004</v>
      </c>
      <c r="E35" s="157">
        <f>E36+E37</f>
        <v>622216.1</v>
      </c>
      <c r="F35" s="157">
        <f>F36+F37</f>
        <v>576199.39999999991</v>
      </c>
      <c r="G35" s="157">
        <f>G36+G37</f>
        <v>596283.1</v>
      </c>
      <c r="H35" s="157">
        <f>H36+H37</f>
        <v>615790.30000000005</v>
      </c>
      <c r="I35" s="173">
        <f>I36+I37</f>
        <v>515081</v>
      </c>
      <c r="J35" s="173">
        <f t="shared" ref="J35:K35" si="13">J36+J37</f>
        <v>515081</v>
      </c>
      <c r="K35" s="173">
        <f t="shared" si="13"/>
        <v>515081</v>
      </c>
      <c r="L35" s="156" t="s">
        <v>113</v>
      </c>
      <c r="N35" s="149"/>
      <c r="O35" s="149"/>
      <c r="P35" s="149"/>
      <c r="Q35" s="149"/>
      <c r="R35" s="149"/>
    </row>
    <row r="36" spans="1:18" ht="27" customHeight="1" x14ac:dyDescent="0.25">
      <c r="A36" s="165">
        <v>13</v>
      </c>
      <c r="B36" s="190" t="s">
        <v>112</v>
      </c>
      <c r="C36" s="190"/>
      <c r="D36" s="157">
        <f>E36+F36+G36+H36+I36+J36+K36</f>
        <v>811676</v>
      </c>
      <c r="E36" s="157">
        <f>E39+E42</f>
        <v>120477.6</v>
      </c>
      <c r="F36" s="157">
        <f t="shared" ref="F36:K36" si="14">F39+F42</f>
        <v>108798</v>
      </c>
      <c r="G36" s="157">
        <f t="shared" si="14"/>
        <v>108767.2</v>
      </c>
      <c r="H36" s="157">
        <f t="shared" si="14"/>
        <v>108767.2</v>
      </c>
      <c r="I36" s="157">
        <f t="shared" si="14"/>
        <v>121622</v>
      </c>
      <c r="J36" s="157">
        <f t="shared" si="14"/>
        <v>121622</v>
      </c>
      <c r="K36" s="157">
        <f t="shared" si="14"/>
        <v>121622</v>
      </c>
      <c r="L36" s="167" t="s">
        <v>113</v>
      </c>
      <c r="N36" s="149"/>
      <c r="O36" s="149"/>
      <c r="P36" s="149"/>
      <c r="Q36" s="149"/>
      <c r="R36" s="149"/>
    </row>
    <row r="37" spans="1:18" ht="22.5" customHeight="1" x14ac:dyDescent="0.25">
      <c r="A37" s="165">
        <v>14</v>
      </c>
      <c r="B37" s="190" t="s">
        <v>114</v>
      </c>
      <c r="C37" s="190"/>
      <c r="D37" s="157">
        <f t="shared" si="12"/>
        <v>3144055.9</v>
      </c>
      <c r="E37" s="157">
        <f t="shared" ref="E37:K37" si="15">E40+E43</f>
        <v>501738.5</v>
      </c>
      <c r="F37" s="157">
        <f t="shared" si="15"/>
        <v>467401.39999999997</v>
      </c>
      <c r="G37" s="157">
        <f t="shared" si="15"/>
        <v>487515.89999999997</v>
      </c>
      <c r="H37" s="157">
        <f>H40+H43</f>
        <v>507023.10000000003</v>
      </c>
      <c r="I37" s="157">
        <f t="shared" si="15"/>
        <v>393459</v>
      </c>
      <c r="J37" s="157">
        <f t="shared" si="15"/>
        <v>393459</v>
      </c>
      <c r="K37" s="157">
        <f t="shared" si="15"/>
        <v>393459</v>
      </c>
      <c r="L37" s="167" t="s">
        <v>113</v>
      </c>
      <c r="N37" s="149"/>
      <c r="O37" s="149"/>
      <c r="P37" s="149"/>
      <c r="Q37" s="149"/>
      <c r="R37" s="149"/>
    </row>
    <row r="38" spans="1:18" ht="266.25" customHeight="1" x14ac:dyDescent="0.25">
      <c r="A38" s="165">
        <v>15</v>
      </c>
      <c r="B38" s="200" t="s">
        <v>126</v>
      </c>
      <c r="C38" s="201"/>
      <c r="D38" s="157">
        <f>E38+F38+G38+H38+I38+J38+K38</f>
        <v>3721954.3000000007</v>
      </c>
      <c r="E38" s="157">
        <f>E39+E40</f>
        <v>586639.5</v>
      </c>
      <c r="F38" s="157">
        <f>F39+F40</f>
        <v>540910.4</v>
      </c>
      <c r="G38" s="157">
        <f>G39+G40</f>
        <v>561276.1</v>
      </c>
      <c r="H38" s="157">
        <f>H39+H40</f>
        <v>581057.19999999995</v>
      </c>
      <c r="I38" s="162">
        <f>I39+I40</f>
        <v>484023.7</v>
      </c>
      <c r="J38" s="162">
        <f t="shared" ref="J38:K38" si="16">J39+J40</f>
        <v>484023.7</v>
      </c>
      <c r="K38" s="162">
        <f t="shared" si="16"/>
        <v>484023.7</v>
      </c>
      <c r="L38" s="167" t="s">
        <v>127</v>
      </c>
    </row>
    <row r="39" spans="1:18" ht="24.75" customHeight="1" x14ac:dyDescent="0.3">
      <c r="A39" s="165">
        <v>16</v>
      </c>
      <c r="B39" s="190" t="s">
        <v>112</v>
      </c>
      <c r="C39" s="190"/>
      <c r="D39" s="157">
        <f t="shared" si="12"/>
        <v>810380.4</v>
      </c>
      <c r="E39" s="157">
        <f>119249.3+648.3</f>
        <v>119897.60000000001</v>
      </c>
      <c r="F39" s="157">
        <v>108559.8</v>
      </c>
      <c r="G39" s="157">
        <v>108528.5</v>
      </c>
      <c r="H39" s="157">
        <v>108528.5</v>
      </c>
      <c r="I39" s="162">
        <v>121622</v>
      </c>
      <c r="J39" s="162">
        <v>121622</v>
      </c>
      <c r="K39" s="162">
        <v>121622</v>
      </c>
      <c r="L39" s="167" t="s">
        <v>113</v>
      </c>
      <c r="O39" s="174"/>
    </row>
    <row r="40" spans="1:18" ht="19.5" customHeight="1" x14ac:dyDescent="0.3">
      <c r="A40" s="165">
        <v>17</v>
      </c>
      <c r="B40" s="190" t="s">
        <v>114</v>
      </c>
      <c r="C40" s="190"/>
      <c r="D40" s="157">
        <f t="shared" si="12"/>
        <v>2911573.9000000004</v>
      </c>
      <c r="E40" s="157">
        <v>466741.9</v>
      </c>
      <c r="F40" s="157">
        <v>432350.6</v>
      </c>
      <c r="G40" s="157">
        <v>452747.6</v>
      </c>
      <c r="H40" s="157">
        <v>472528.7</v>
      </c>
      <c r="I40" s="157">
        <v>362401.7</v>
      </c>
      <c r="J40" s="157">
        <v>362401.7</v>
      </c>
      <c r="K40" s="157">
        <v>362401.7</v>
      </c>
      <c r="L40" s="167" t="s">
        <v>113</v>
      </c>
      <c r="O40" s="174"/>
      <c r="P40" s="203"/>
      <c r="Q40" s="203"/>
    </row>
    <row r="41" spans="1:18" ht="54.75" customHeight="1" x14ac:dyDescent="0.3">
      <c r="A41" s="165">
        <f>A40+1</f>
        <v>18</v>
      </c>
      <c r="B41" s="190" t="s">
        <v>120</v>
      </c>
      <c r="C41" s="190"/>
      <c r="D41" s="157">
        <f>E41+F41+G41+H41+I41+J41+K41</f>
        <v>233777.59999999998</v>
      </c>
      <c r="E41" s="157">
        <f>E43+E42</f>
        <v>35576.6</v>
      </c>
      <c r="F41" s="157">
        <f t="shared" ref="F41:K41" si="17">F43+F42</f>
        <v>35289</v>
      </c>
      <c r="G41" s="157">
        <f t="shared" si="17"/>
        <v>35007</v>
      </c>
      <c r="H41" s="157">
        <f t="shared" si="17"/>
        <v>34733.1</v>
      </c>
      <c r="I41" s="157">
        <f t="shared" si="17"/>
        <v>31057.3</v>
      </c>
      <c r="J41" s="157">
        <f t="shared" si="17"/>
        <v>31057.3</v>
      </c>
      <c r="K41" s="157">
        <f t="shared" si="17"/>
        <v>31057.3</v>
      </c>
      <c r="L41" s="167" t="s">
        <v>113</v>
      </c>
      <c r="O41" s="174"/>
      <c r="P41" s="174"/>
    </row>
    <row r="42" spans="1:18" ht="25.5" customHeight="1" x14ac:dyDescent="0.3">
      <c r="A42" s="165">
        <v>19</v>
      </c>
      <c r="B42" s="192" t="s">
        <v>112</v>
      </c>
      <c r="C42" s="193"/>
      <c r="D42" s="157">
        <f>E42+F42+G42+H42+I42+J42+K42</f>
        <v>1295.6000000000001</v>
      </c>
      <c r="E42" s="171">
        <v>580</v>
      </c>
      <c r="F42" s="157">
        <v>238.2</v>
      </c>
      <c r="G42" s="157">
        <v>238.7</v>
      </c>
      <c r="H42" s="157">
        <v>238.7</v>
      </c>
      <c r="I42" s="162">
        <v>0</v>
      </c>
      <c r="J42" s="162">
        <v>0</v>
      </c>
      <c r="K42" s="162">
        <v>0</v>
      </c>
      <c r="L42" s="167"/>
      <c r="O42" s="174"/>
      <c r="P42" s="174"/>
    </row>
    <row r="43" spans="1:18" ht="29.25" customHeight="1" x14ac:dyDescent="0.25">
      <c r="A43" s="165">
        <v>20</v>
      </c>
      <c r="B43" s="190" t="s">
        <v>114</v>
      </c>
      <c r="C43" s="190"/>
      <c r="D43" s="157">
        <f>E43+F43+G43+H43+I43+J43+K43</f>
        <v>232481.99999999997</v>
      </c>
      <c r="E43" s="157">
        <v>34996.6</v>
      </c>
      <c r="F43" s="157">
        <v>35050.800000000003</v>
      </c>
      <c r="G43" s="157">
        <v>34768.300000000003</v>
      </c>
      <c r="H43" s="157">
        <v>34494.400000000001</v>
      </c>
      <c r="I43" s="157">
        <v>31057.3</v>
      </c>
      <c r="J43" s="157">
        <v>31057.3</v>
      </c>
      <c r="K43" s="157">
        <v>31057.3</v>
      </c>
      <c r="L43" s="167" t="s">
        <v>113</v>
      </c>
    </row>
    <row r="44" spans="1:18" ht="39.75" customHeight="1" x14ac:dyDescent="0.25">
      <c r="A44" s="165">
        <v>21</v>
      </c>
      <c r="B44" s="202" t="s">
        <v>134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</row>
    <row r="45" spans="1:18" ht="18.75" x14ac:dyDescent="0.25">
      <c r="A45" s="165">
        <v>22</v>
      </c>
      <c r="B45" s="192" t="s">
        <v>121</v>
      </c>
      <c r="C45" s="193"/>
      <c r="D45" s="158">
        <f>E45+F45+G45+H45+I45+J45+K45</f>
        <v>80259.73</v>
      </c>
      <c r="E45" s="157">
        <f>E46+E47+E48</f>
        <v>7521.81</v>
      </c>
      <c r="F45" s="171">
        <f t="shared" ref="F45:K45" si="18">F46+F47+F48</f>
        <v>15520.119999999999</v>
      </c>
      <c r="G45" s="157">
        <f t="shared" si="18"/>
        <v>15595</v>
      </c>
      <c r="H45" s="157">
        <f t="shared" si="18"/>
        <v>15792.8</v>
      </c>
      <c r="I45" s="157">
        <f t="shared" si="18"/>
        <v>8610</v>
      </c>
      <c r="J45" s="157">
        <f t="shared" si="18"/>
        <v>8610</v>
      </c>
      <c r="K45" s="157">
        <f t="shared" si="18"/>
        <v>8610</v>
      </c>
      <c r="L45" s="156" t="s">
        <v>113</v>
      </c>
    </row>
    <row r="46" spans="1:18" ht="22.5" customHeight="1" x14ac:dyDescent="0.25">
      <c r="A46" s="165">
        <v>23</v>
      </c>
      <c r="B46" s="192" t="s">
        <v>114</v>
      </c>
      <c r="C46" s="193"/>
      <c r="D46" s="158">
        <f t="shared" ref="D46:D48" si="19">E46+F46+G46+H46+I46+J46+K46</f>
        <v>25911</v>
      </c>
      <c r="E46" s="157">
        <f>E50+E52</f>
        <v>0</v>
      </c>
      <c r="F46" s="157">
        <f t="shared" ref="F46:K46" si="20">F50+F52</f>
        <v>27</v>
      </c>
      <c r="G46" s="157">
        <f t="shared" si="20"/>
        <v>27</v>
      </c>
      <c r="H46" s="157">
        <f t="shared" si="20"/>
        <v>27</v>
      </c>
      <c r="I46" s="157">
        <f t="shared" si="20"/>
        <v>8610</v>
      </c>
      <c r="J46" s="157">
        <f t="shared" si="20"/>
        <v>8610</v>
      </c>
      <c r="K46" s="157">
        <f t="shared" si="20"/>
        <v>8610</v>
      </c>
      <c r="L46" s="156" t="s">
        <v>113</v>
      </c>
    </row>
    <row r="47" spans="1:18" ht="18" customHeight="1" x14ac:dyDescent="0.25">
      <c r="A47" s="165">
        <v>24</v>
      </c>
      <c r="B47" s="192" t="s">
        <v>115</v>
      </c>
      <c r="C47" s="193"/>
      <c r="D47" s="158">
        <f>E47+F47+G47+H47+I47+J47+K47</f>
        <v>39677.53</v>
      </c>
      <c r="E47" s="157">
        <f>E53+E56+E58</f>
        <v>7521.81</v>
      </c>
      <c r="F47" s="157">
        <f t="shared" ref="F47:K47" si="21">F53+F56</f>
        <v>10602.72</v>
      </c>
      <c r="G47" s="157">
        <f t="shared" si="21"/>
        <v>10677.6</v>
      </c>
      <c r="H47" s="157">
        <f t="shared" si="21"/>
        <v>10875.4</v>
      </c>
      <c r="I47" s="157">
        <f t="shared" si="21"/>
        <v>0</v>
      </c>
      <c r="J47" s="157">
        <f t="shared" si="21"/>
        <v>0</v>
      </c>
      <c r="K47" s="157">
        <f t="shared" si="21"/>
        <v>0</v>
      </c>
      <c r="L47" s="156" t="s">
        <v>113</v>
      </c>
    </row>
    <row r="48" spans="1:18" ht="24" customHeight="1" x14ac:dyDescent="0.25">
      <c r="A48" s="165">
        <v>25</v>
      </c>
      <c r="B48" s="192" t="s">
        <v>116</v>
      </c>
      <c r="C48" s="193"/>
      <c r="D48" s="158">
        <f t="shared" si="19"/>
        <v>14671.199999999999</v>
      </c>
      <c r="E48" s="157">
        <f>E54</f>
        <v>0</v>
      </c>
      <c r="F48" s="157">
        <f t="shared" ref="F48:K48" si="22">F54</f>
        <v>4890.3999999999996</v>
      </c>
      <c r="G48" s="157">
        <f t="shared" si="22"/>
        <v>4890.3999999999996</v>
      </c>
      <c r="H48" s="157">
        <f t="shared" si="22"/>
        <v>4890.3999999999996</v>
      </c>
      <c r="I48" s="157">
        <f t="shared" si="22"/>
        <v>0</v>
      </c>
      <c r="J48" s="157">
        <f t="shared" si="22"/>
        <v>0</v>
      </c>
      <c r="K48" s="157">
        <f t="shared" si="22"/>
        <v>0</v>
      </c>
      <c r="L48" s="156" t="s">
        <v>113</v>
      </c>
    </row>
    <row r="49" spans="1:12" ht="192.75" customHeight="1" x14ac:dyDescent="0.25">
      <c r="A49" s="165">
        <v>26</v>
      </c>
      <c r="B49" s="210" t="s">
        <v>122</v>
      </c>
      <c r="C49" s="211"/>
      <c r="D49" s="158">
        <f>E49+F49+G49+H49+I49+J49+K49</f>
        <v>25911</v>
      </c>
      <c r="E49" s="177">
        <f>E50</f>
        <v>0</v>
      </c>
      <c r="F49" s="178">
        <f t="shared" ref="F49:K49" si="23">F50</f>
        <v>27</v>
      </c>
      <c r="G49" s="178">
        <f t="shared" si="23"/>
        <v>27</v>
      </c>
      <c r="H49" s="178">
        <f t="shared" si="23"/>
        <v>27</v>
      </c>
      <c r="I49" s="157">
        <f t="shared" si="23"/>
        <v>8610</v>
      </c>
      <c r="J49" s="157">
        <f t="shared" si="23"/>
        <v>8610</v>
      </c>
      <c r="K49" s="157">
        <f t="shared" si="23"/>
        <v>8610</v>
      </c>
      <c r="L49" s="156" t="s">
        <v>133</v>
      </c>
    </row>
    <row r="50" spans="1:12" ht="24.75" customHeight="1" x14ac:dyDescent="0.25">
      <c r="A50" s="165">
        <v>27</v>
      </c>
      <c r="B50" s="192" t="s">
        <v>114</v>
      </c>
      <c r="C50" s="193"/>
      <c r="D50" s="158">
        <f>E50+F50+G50+H50+I50+J50+K50</f>
        <v>25911</v>
      </c>
      <c r="E50" s="179">
        <v>0</v>
      </c>
      <c r="F50" s="178">
        <v>27</v>
      </c>
      <c r="G50" s="178">
        <v>27</v>
      </c>
      <c r="H50" s="178">
        <v>27</v>
      </c>
      <c r="I50" s="159">
        <v>8610</v>
      </c>
      <c r="J50" s="159">
        <v>8610</v>
      </c>
      <c r="K50" s="159">
        <v>8610</v>
      </c>
      <c r="L50" s="156" t="s">
        <v>113</v>
      </c>
    </row>
    <row r="51" spans="1:12" ht="58.5" customHeight="1" x14ac:dyDescent="0.25">
      <c r="A51" s="165">
        <v>28</v>
      </c>
      <c r="B51" s="192" t="s">
        <v>123</v>
      </c>
      <c r="C51" s="193"/>
      <c r="D51" s="160">
        <f>E51+F51+G51+H51+I51+J51+K51</f>
        <v>18036.919999999998</v>
      </c>
      <c r="E51" s="164">
        <f>E52+E53+E54</f>
        <v>0</v>
      </c>
      <c r="F51" s="160">
        <f t="shared" ref="F51:K51" si="24">F52+F53+F54</f>
        <v>6493.12</v>
      </c>
      <c r="G51" s="160">
        <f t="shared" si="24"/>
        <v>5668</v>
      </c>
      <c r="H51" s="160">
        <f t="shared" si="24"/>
        <v>5875.7999999999993</v>
      </c>
      <c r="I51" s="160">
        <f t="shared" si="24"/>
        <v>0</v>
      </c>
      <c r="J51" s="160">
        <f t="shared" si="24"/>
        <v>0</v>
      </c>
      <c r="K51" s="160">
        <f t="shared" si="24"/>
        <v>0</v>
      </c>
      <c r="L51" s="156" t="s">
        <v>129</v>
      </c>
    </row>
    <row r="52" spans="1:12" ht="19.5" customHeight="1" x14ac:dyDescent="0.25">
      <c r="A52" s="165">
        <v>29</v>
      </c>
      <c r="B52" s="195" t="s">
        <v>114</v>
      </c>
      <c r="C52" s="196"/>
      <c r="D52" s="160">
        <f>E52+F52+G52+H52+I52+J52+K52</f>
        <v>0</v>
      </c>
      <c r="E52" s="164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56" t="s">
        <v>113</v>
      </c>
    </row>
    <row r="53" spans="1:12" ht="19.5" customHeight="1" x14ac:dyDescent="0.25">
      <c r="A53" s="165">
        <v>30</v>
      </c>
      <c r="B53" s="195" t="s">
        <v>115</v>
      </c>
      <c r="C53" s="196"/>
      <c r="D53" s="160">
        <f t="shared" ref="D53:D54" si="25">E53+F53+G53+H53+I53+J53+K53</f>
        <v>3365.7200000000003</v>
      </c>
      <c r="E53" s="164">
        <v>0</v>
      </c>
      <c r="F53" s="160">
        <v>1602.72</v>
      </c>
      <c r="G53" s="160">
        <v>777.6</v>
      </c>
      <c r="H53" s="160">
        <v>985.4</v>
      </c>
      <c r="I53" s="160">
        <v>0</v>
      </c>
      <c r="J53" s="160">
        <v>0</v>
      </c>
      <c r="K53" s="160">
        <v>0</v>
      </c>
      <c r="L53" s="156" t="s">
        <v>113</v>
      </c>
    </row>
    <row r="54" spans="1:12" ht="27" customHeight="1" x14ac:dyDescent="0.25">
      <c r="A54" s="165">
        <v>31</v>
      </c>
      <c r="B54" s="195" t="s">
        <v>116</v>
      </c>
      <c r="C54" s="196"/>
      <c r="D54" s="160">
        <f t="shared" si="25"/>
        <v>14671.199999999999</v>
      </c>
      <c r="E54" s="164">
        <v>0</v>
      </c>
      <c r="F54" s="160">
        <v>4890.3999999999996</v>
      </c>
      <c r="G54" s="160">
        <v>4890.3999999999996</v>
      </c>
      <c r="H54" s="160">
        <v>4890.3999999999996</v>
      </c>
      <c r="I54" s="160">
        <v>0</v>
      </c>
      <c r="J54" s="160">
        <v>0</v>
      </c>
      <c r="K54" s="160">
        <v>0</v>
      </c>
      <c r="L54" s="155" t="s">
        <v>113</v>
      </c>
    </row>
    <row r="55" spans="1:12" ht="151.5" customHeight="1" x14ac:dyDescent="0.25">
      <c r="A55" s="165">
        <v>32</v>
      </c>
      <c r="B55" s="197" t="s">
        <v>124</v>
      </c>
      <c r="C55" s="198"/>
      <c r="D55" s="160">
        <f t="shared" ref="D55:D56" si="26">E55+F55+G55+H55+I55+J55+K55</f>
        <v>36230.1</v>
      </c>
      <c r="E55" s="172">
        <f>E56</f>
        <v>7440.1</v>
      </c>
      <c r="F55" s="172">
        <f>F56</f>
        <v>9000</v>
      </c>
      <c r="G55" s="160">
        <v>9900</v>
      </c>
      <c r="H55" s="160">
        <f>H56</f>
        <v>9890</v>
      </c>
      <c r="I55" s="160">
        <f t="shared" ref="I55:K55" si="27">I56</f>
        <v>0</v>
      </c>
      <c r="J55" s="160">
        <f t="shared" si="27"/>
        <v>0</v>
      </c>
      <c r="K55" s="160">
        <f t="shared" si="27"/>
        <v>0</v>
      </c>
      <c r="L55" s="165" t="s">
        <v>130</v>
      </c>
    </row>
    <row r="56" spans="1:12" ht="27" customHeight="1" x14ac:dyDescent="0.25">
      <c r="A56" s="165">
        <v>33</v>
      </c>
      <c r="B56" s="197" t="s">
        <v>115</v>
      </c>
      <c r="C56" s="198"/>
      <c r="D56" s="160">
        <f t="shared" si="26"/>
        <v>36230.1</v>
      </c>
      <c r="E56" s="172">
        <v>7440.1</v>
      </c>
      <c r="F56" s="172">
        <v>9000</v>
      </c>
      <c r="G56" s="160">
        <v>9900</v>
      </c>
      <c r="H56" s="160">
        <v>9890</v>
      </c>
      <c r="I56" s="166">
        <v>0</v>
      </c>
      <c r="J56" s="166">
        <v>0</v>
      </c>
      <c r="K56" s="166">
        <v>0</v>
      </c>
      <c r="L56" s="165" t="s">
        <v>113</v>
      </c>
    </row>
    <row r="57" spans="1:12" ht="186.75" customHeight="1" x14ac:dyDescent="0.25">
      <c r="A57" s="165">
        <v>34</v>
      </c>
      <c r="B57" s="199" t="s">
        <v>131</v>
      </c>
      <c r="C57" s="199"/>
      <c r="D57" s="164">
        <f>E57+F57+G57+H57+I57+J57+K57</f>
        <v>81.709999999999994</v>
      </c>
      <c r="E57" s="164">
        <f>E58</f>
        <v>81.709999999999994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8" t="s">
        <v>113</v>
      </c>
    </row>
    <row r="58" spans="1:12" ht="31.5" customHeight="1" x14ac:dyDescent="0.25">
      <c r="A58" s="165">
        <v>35</v>
      </c>
      <c r="B58" s="191" t="s">
        <v>115</v>
      </c>
      <c r="C58" s="191"/>
      <c r="D58" s="164">
        <f>E58+F58+G58+H58+I58+J58+K58</f>
        <v>81.709999999999994</v>
      </c>
      <c r="E58" s="164">
        <v>81.709999999999994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9" t="s">
        <v>113</v>
      </c>
    </row>
    <row r="59" spans="1:12" ht="32.25" customHeight="1" x14ac:dyDescent="0.25">
      <c r="A59" s="165">
        <v>36</v>
      </c>
      <c r="B59" s="187" t="s">
        <v>135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9"/>
    </row>
    <row r="60" spans="1:12" ht="42" customHeight="1" x14ac:dyDescent="0.25">
      <c r="A60" s="165">
        <v>37</v>
      </c>
      <c r="B60" s="190" t="s">
        <v>125</v>
      </c>
      <c r="C60" s="190"/>
      <c r="D60" s="157">
        <f>E60+F60+G60+H60+I60+J60+K60</f>
        <v>71435.44</v>
      </c>
      <c r="E60" s="157">
        <f>E61</f>
        <v>10066.24</v>
      </c>
      <c r="F60" s="157">
        <f>F61</f>
        <v>10200</v>
      </c>
      <c r="G60" s="157">
        <f>G61</f>
        <v>10200</v>
      </c>
      <c r="H60" s="157">
        <f>H61</f>
        <v>10200</v>
      </c>
      <c r="I60" s="162">
        <f>I61</f>
        <v>10256.4</v>
      </c>
      <c r="J60" s="162">
        <f t="shared" ref="J60:K61" si="28">J61</f>
        <v>10256.4</v>
      </c>
      <c r="K60" s="162">
        <f t="shared" si="28"/>
        <v>10256.4</v>
      </c>
      <c r="L60" s="170" t="s">
        <v>113</v>
      </c>
    </row>
    <row r="61" spans="1:12" ht="27" customHeight="1" x14ac:dyDescent="0.25">
      <c r="A61" s="165">
        <v>38</v>
      </c>
      <c r="B61" s="190" t="s">
        <v>115</v>
      </c>
      <c r="C61" s="190"/>
      <c r="D61" s="157">
        <f>E61+F61+G61+H61+I61+J61+K61</f>
        <v>71435.44</v>
      </c>
      <c r="E61" s="157">
        <f>E62</f>
        <v>10066.24</v>
      </c>
      <c r="F61" s="157">
        <f t="shared" ref="F61:I61" si="29">F62</f>
        <v>10200</v>
      </c>
      <c r="G61" s="157">
        <f t="shared" si="29"/>
        <v>10200</v>
      </c>
      <c r="H61" s="157">
        <f t="shared" si="29"/>
        <v>10200</v>
      </c>
      <c r="I61" s="157">
        <f t="shared" si="29"/>
        <v>10256.4</v>
      </c>
      <c r="J61" s="157">
        <f t="shared" si="28"/>
        <v>10256.4</v>
      </c>
      <c r="K61" s="157">
        <f t="shared" si="28"/>
        <v>10256.4</v>
      </c>
      <c r="L61" s="170" t="s">
        <v>113</v>
      </c>
    </row>
    <row r="62" spans="1:12" ht="94.5" customHeight="1" x14ac:dyDescent="0.25">
      <c r="A62" s="165">
        <v>39</v>
      </c>
      <c r="B62" s="190" t="s">
        <v>137</v>
      </c>
      <c r="C62" s="190"/>
      <c r="D62" s="157">
        <f>E62+F62+G62+H62+I62+J62+K62</f>
        <v>71435.44</v>
      </c>
      <c r="E62" s="157">
        <f>E63</f>
        <v>10066.24</v>
      </c>
      <c r="F62" s="157">
        <f t="shared" ref="F62:K62" si="30">F63</f>
        <v>10200</v>
      </c>
      <c r="G62" s="157">
        <f t="shared" si="30"/>
        <v>10200</v>
      </c>
      <c r="H62" s="157">
        <f t="shared" si="30"/>
        <v>10200</v>
      </c>
      <c r="I62" s="157">
        <f t="shared" si="30"/>
        <v>10256.4</v>
      </c>
      <c r="J62" s="157">
        <f t="shared" si="30"/>
        <v>10256.4</v>
      </c>
      <c r="K62" s="157">
        <f t="shared" si="30"/>
        <v>10256.4</v>
      </c>
      <c r="L62" s="170" t="s">
        <v>113</v>
      </c>
    </row>
    <row r="63" spans="1:12" ht="31.5" customHeight="1" x14ac:dyDescent="0.25">
      <c r="A63" s="165">
        <v>40</v>
      </c>
      <c r="B63" s="190" t="s">
        <v>115</v>
      </c>
      <c r="C63" s="190"/>
      <c r="D63" s="157">
        <f>E63+F63+G63+H63+I63+J63+K63</f>
        <v>71435.44</v>
      </c>
      <c r="E63" s="157">
        <v>10066.24</v>
      </c>
      <c r="F63" s="157">
        <v>10200</v>
      </c>
      <c r="G63" s="157">
        <v>10200</v>
      </c>
      <c r="H63" s="157">
        <v>10200</v>
      </c>
      <c r="I63" s="157">
        <v>10256.4</v>
      </c>
      <c r="J63" s="157">
        <v>10256.4</v>
      </c>
      <c r="K63" s="157">
        <v>10256.4</v>
      </c>
      <c r="L63" s="170" t="s">
        <v>113</v>
      </c>
    </row>
    <row r="65" ht="99.75" customHeight="1" x14ac:dyDescent="0.25"/>
  </sheetData>
  <mergeCells count="47">
    <mergeCell ref="J2:L11"/>
    <mergeCell ref="B26:C26"/>
    <mergeCell ref="B25:C25"/>
    <mergeCell ref="B13:L18"/>
    <mergeCell ref="D21:L21"/>
    <mergeCell ref="B42:C42"/>
    <mergeCell ref="B33:C33"/>
    <mergeCell ref="B63:C63"/>
    <mergeCell ref="B36:C36"/>
    <mergeCell ref="B38:C38"/>
    <mergeCell ref="B37:C37"/>
    <mergeCell ref="B39:C39"/>
    <mergeCell ref="B40:C40"/>
    <mergeCell ref="B43:C43"/>
    <mergeCell ref="B41:C41"/>
    <mergeCell ref="B45:C45"/>
    <mergeCell ref="B47:C47"/>
    <mergeCell ref="B51:C51"/>
    <mergeCell ref="B53:C53"/>
    <mergeCell ref="B52:C52"/>
    <mergeCell ref="B54:C54"/>
    <mergeCell ref="B44:L44"/>
    <mergeCell ref="B59:L59"/>
    <mergeCell ref="B55:C55"/>
    <mergeCell ref="B56:C56"/>
    <mergeCell ref="B57:C57"/>
    <mergeCell ref="B58:C58"/>
    <mergeCell ref="B49:C49"/>
    <mergeCell ref="B50:C50"/>
    <mergeCell ref="B46:C46"/>
    <mergeCell ref="B48:C48"/>
    <mergeCell ref="B62:C62"/>
    <mergeCell ref="B61:C61"/>
    <mergeCell ref="B60:C60"/>
    <mergeCell ref="P40:Q40"/>
    <mergeCell ref="A21:A22"/>
    <mergeCell ref="B30:C30"/>
    <mergeCell ref="B32:C32"/>
    <mergeCell ref="B31:C31"/>
    <mergeCell ref="B29:C29"/>
    <mergeCell ref="B28:C28"/>
    <mergeCell ref="B27:C27"/>
    <mergeCell ref="B21:C22"/>
    <mergeCell ref="B24:C24"/>
    <mergeCell ref="B23:C23"/>
    <mergeCell ref="B34:L34"/>
    <mergeCell ref="B35:C35"/>
  </mergeCells>
  <pageMargins left="0.39370078740157483" right="0.39370078740157483" top="0.78740157480314965" bottom="0" header="0.31496062992125984" footer="0.31496062992125984"/>
  <pageSetup paperSize="9" scale="61" orientation="landscape" r:id="rId1"/>
  <headerFooter>
    <oddHeader>&amp;C12</oddHeader>
  </headerFooter>
  <rowBreaks count="2" manualBreakCount="2">
    <brk id="33" max="11" man="1"/>
    <brk id="49" max="11" man="1"/>
  </rowBreaks>
  <ignoredErrors>
    <ignoredError sqref="E38:K3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Лист1</vt:lpstr>
      <vt:lpstr>'Без формул'!Область_печати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2021-01-29T04:43:00Z</cp:lastPrinted>
  <dcterms:created xsi:type="dcterms:W3CDTF">2013-10-16T11:29:43Z</dcterms:created>
  <dcterms:modified xsi:type="dcterms:W3CDTF">2021-01-29T04:45:21Z</dcterms:modified>
</cp:coreProperties>
</file>